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E:\ODOT\20-00270-010 VAR-District 12 Culvert Replacements PID 108471\108471\999-Scratch\GEA-108471-CADDFiles\400-Engineering\Roadway\EngData\"/>
    </mc:Choice>
  </mc:AlternateContent>
  <xr:revisionPtr revIDLastSave="0" documentId="13_ncr:1_{7FBB5DC4-0B44-42AB-B1EA-E62C1B52D9B5}" xr6:coauthVersionLast="47" xr6:coauthVersionMax="47" xr10:uidLastSave="{00000000-0000-0000-0000-000000000000}"/>
  <bookViews>
    <workbookView xWindow="38280" yWindow="-120" windowWidth="38640" windowHeight="21240" xr2:uid="{31F752D4-FFFF-44F0-A243-D6D3F0F309CE}"/>
  </bookViews>
  <sheets>
    <sheet name="108471 Pavt Calcs" sheetId="19" r:id="rId1"/>
  </sheets>
  <definedNames>
    <definedName name="new" localSheetId="0">#REF!</definedName>
    <definedName name="new">#REF!</definedName>
    <definedName name="_xlnm.Print_Area" localSheetId="0">'108471 Pavt Calcs'!$C$3:$X$65</definedName>
    <definedName name="_xlnm.Print_Titles" localSheetId="0">'108471 Pavt Calcs'!$1:$16</definedName>
    <definedName name="Spanner_Auto_File">"J:\1617800\DATA\EXCEL\DRIVES.x2a"</definedName>
    <definedName name="Spanner_Auto_Select" localSheetId="0">'108471 Pavt Calcs'!$C$11:$U$55</definedName>
    <definedName name="Spanner_Auto_Selec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4" i="19" l="1"/>
  <c r="F54" i="19"/>
  <c r="G54" i="19" s="1"/>
  <c r="I54" i="19" s="1"/>
  <c r="N54" i="19" s="1"/>
  <c r="N55" i="19" s="1"/>
  <c r="X51" i="19"/>
  <c r="S51" i="19"/>
  <c r="Q51" i="19"/>
  <c r="W50" i="19"/>
  <c r="W49" i="19"/>
  <c r="W51" i="19" s="1"/>
  <c r="W56" i="19" s="1"/>
  <c r="F48" i="19"/>
  <c r="O48" i="19" s="1"/>
  <c r="O47" i="19"/>
  <c r="F45" i="19"/>
  <c r="H41" i="19"/>
  <c r="F41" i="19"/>
  <c r="G41" i="19" s="1"/>
  <c r="I41" i="19" s="1"/>
  <c r="N41" i="19" s="1"/>
  <c r="N42" i="19" s="1"/>
  <c r="H37" i="19"/>
  <c r="F37" i="19"/>
  <c r="O34" i="19"/>
  <c r="X33" i="19"/>
  <c r="V33" i="19"/>
  <c r="N33" i="19"/>
  <c r="N34" i="19" s="1"/>
  <c r="K33" i="19"/>
  <c r="L33" i="19" s="1"/>
  <c r="X32" i="19"/>
  <c r="X34" i="19" s="1"/>
  <c r="V32" i="19"/>
  <c r="N32" i="19"/>
  <c r="D32" i="19"/>
  <c r="C33" i="19" s="1"/>
  <c r="F33" i="19" s="1"/>
  <c r="C32" i="19"/>
  <c r="H27" i="19"/>
  <c r="F27" i="19"/>
  <c r="H23" i="19"/>
  <c r="J23" i="19" s="1"/>
  <c r="V23" i="19" s="1"/>
  <c r="V24" i="19" s="1"/>
  <c r="F23" i="19"/>
  <c r="G23" i="19" s="1"/>
  <c r="I23" i="19" s="1"/>
  <c r="N23" i="19" s="1"/>
  <c r="N24" i="19" s="1"/>
  <c r="H19" i="19"/>
  <c r="F19" i="19"/>
  <c r="J19" i="19" l="1"/>
  <c r="X56" i="19"/>
  <c r="U33" i="19"/>
  <c r="J27" i="19"/>
  <c r="V27" i="19" s="1"/>
  <c r="V28" i="19" s="1"/>
  <c r="V34" i="19"/>
  <c r="O51" i="19"/>
  <c r="O56" i="19" s="1"/>
  <c r="J37" i="19"/>
  <c r="V37" i="19" s="1"/>
  <c r="V38" i="19" s="1"/>
  <c r="J41" i="19"/>
  <c r="V41" i="19" s="1"/>
  <c r="V42" i="19" s="1"/>
  <c r="K19" i="19"/>
  <c r="U19" i="19" s="1"/>
  <c r="V19" i="19"/>
  <c r="V20" i="19" s="1"/>
  <c r="S33" i="19"/>
  <c r="M33" i="19"/>
  <c r="K27" i="19"/>
  <c r="U27" i="19" s="1"/>
  <c r="F32" i="19"/>
  <c r="K32" i="19" s="1"/>
  <c r="U32" i="19" s="1"/>
  <c r="G37" i="19"/>
  <c r="I37" i="19" s="1"/>
  <c r="N37" i="19" s="1"/>
  <c r="N38" i="19" s="1"/>
  <c r="G45" i="19"/>
  <c r="I45" i="19" s="1"/>
  <c r="N45" i="19" s="1"/>
  <c r="N51" i="19" s="1"/>
  <c r="H45" i="19"/>
  <c r="J45" i="19" s="1"/>
  <c r="J54" i="19"/>
  <c r="G19" i="19"/>
  <c r="I19" i="19" s="1"/>
  <c r="N19" i="19" s="1"/>
  <c r="N20" i="19" s="1"/>
  <c r="K23" i="19"/>
  <c r="U23" i="19" s="1"/>
  <c r="G27" i="19"/>
  <c r="I27" i="19" s="1"/>
  <c r="N27" i="19" s="1"/>
  <c r="N28" i="19" s="1"/>
  <c r="K37" i="19" l="1"/>
  <c r="U37" i="19" s="1"/>
  <c r="K41" i="19"/>
  <c r="U41" i="19" s="1"/>
  <c r="V45" i="19"/>
  <c r="V51" i="19" s="1"/>
  <c r="K45" i="19"/>
  <c r="U45" i="19" s="1"/>
  <c r="U38" i="19"/>
  <c r="L37" i="19"/>
  <c r="M37" i="19" s="1"/>
  <c r="U28" i="19"/>
  <c r="L27" i="19"/>
  <c r="M27" i="19" s="1"/>
  <c r="U42" i="19"/>
  <c r="L32" i="19"/>
  <c r="U34" i="19"/>
  <c r="L23" i="19"/>
  <c r="M23" i="19" s="1"/>
  <c r="U24" i="19"/>
  <c r="R23" i="19"/>
  <c r="R24" i="19" s="1"/>
  <c r="N56" i="19"/>
  <c r="T33" i="19"/>
  <c r="P33" i="19"/>
  <c r="V54" i="19"/>
  <c r="V55" i="19" s="1"/>
  <c r="V56" i="19" s="1"/>
  <c r="K54" i="19"/>
  <c r="U54" i="19" s="1"/>
  <c r="U20" i="19"/>
  <c r="L19" i="19"/>
  <c r="M19" i="19" s="1"/>
  <c r="L41" i="19" l="1"/>
  <c r="M41" i="19" s="1"/>
  <c r="Q19" i="19"/>
  <c r="Q20" i="19" s="1"/>
  <c r="S32" i="19"/>
  <c r="S34" i="19" s="1"/>
  <c r="M32" i="19"/>
  <c r="R37" i="19"/>
  <c r="R38" i="19" s="1"/>
  <c r="P27" i="19"/>
  <c r="P28" i="19" s="1"/>
  <c r="T27" i="19"/>
  <c r="T28" i="19" s="1"/>
  <c r="L54" i="19"/>
  <c r="M54" i="19" s="1"/>
  <c r="U55" i="19"/>
  <c r="T23" i="19"/>
  <c r="T24" i="19" s="1"/>
  <c r="P23" i="19"/>
  <c r="P24" i="19" s="1"/>
  <c r="T37" i="19"/>
  <c r="T38" i="19" s="1"/>
  <c r="P37" i="19"/>
  <c r="P38" i="19" s="1"/>
  <c r="T41" i="19"/>
  <c r="T42" i="19" s="1"/>
  <c r="P41" i="19"/>
  <c r="P42" i="19" s="1"/>
  <c r="L45" i="19"/>
  <c r="M45" i="19" s="1"/>
  <c r="U51" i="19"/>
  <c r="S27" i="19"/>
  <c r="S28" i="19" s="1"/>
  <c r="T19" i="19"/>
  <c r="T20" i="19" s="1"/>
  <c r="P19" i="19"/>
  <c r="P20" i="19" s="1"/>
  <c r="R41" i="19"/>
  <c r="R42" i="19" s="1"/>
  <c r="U56" i="19" l="1"/>
  <c r="R45" i="19"/>
  <c r="R51" i="19" s="1"/>
  <c r="P54" i="19"/>
  <c r="P55" i="19" s="1"/>
  <c r="T54" i="19"/>
  <c r="T55" i="19" s="1"/>
  <c r="P32" i="19"/>
  <c r="P34" i="19" s="1"/>
  <c r="T32" i="19"/>
  <c r="T34" i="19" s="1"/>
  <c r="T56" i="19" s="1"/>
  <c r="T45" i="19"/>
  <c r="T51" i="19" s="1"/>
  <c r="P45" i="19"/>
  <c r="P51" i="19" s="1"/>
  <c r="Q54" i="19"/>
  <c r="Q55" i="19" s="1"/>
  <c r="P56" i="19" l="1"/>
  <c r="Q56" i="19"/>
</calcChain>
</file>

<file path=xl/sharedStrings.xml><?xml version="1.0" encoding="utf-8"?>
<sst xmlns="http://schemas.openxmlformats.org/spreadsheetml/2006/main" count="156" uniqueCount="99">
  <si>
    <t>STATION</t>
  </si>
  <si>
    <t>TO</t>
  </si>
  <si>
    <t>FROM</t>
  </si>
  <si>
    <t>SIDE</t>
  </si>
  <si>
    <t>TOTALS CARRIED TO GENERAL SUMMARY</t>
  </si>
  <si>
    <t xml:space="preserve">SUBGRADE COMPACTION </t>
  </si>
  <si>
    <t>FT</t>
  </si>
  <si>
    <t>PAVEMENT REMOVED</t>
  </si>
  <si>
    <t>GAL</t>
  </si>
  <si>
    <t>CY</t>
  </si>
  <si>
    <t>SY</t>
  </si>
  <si>
    <t>SF</t>
  </si>
  <si>
    <t>LT/RT</t>
  </si>
  <si>
    <t>LENGTH
L</t>
  </si>
  <si>
    <t>TACK COAT
(NEW ASPHALT)
(AVE. RATE = 0.055 GAL/SY)</t>
  </si>
  <si>
    <t>PROPOSED PAVEMENT 
SURFACE AREA
AS = L x W</t>
  </si>
  <si>
    <t>PROPOSED PAVEMENT AREA
STEP 1
AS1 = AP + ( L x 8 / 12 )</t>
  </si>
  <si>
    <t>PROPOSED PAVEMENT AREA
STEP 2
AS2 = AS1 + ( L x 12 / 12 )</t>
  </si>
  <si>
    <t>6" AGGREGATE BASE</t>
  </si>
  <si>
    <t>RT</t>
  </si>
  <si>
    <t>CURB, TYPE 6</t>
  </si>
  <si>
    <t>AS3</t>
  </si>
  <si>
    <t>PROPOSED PAVEMENT AREA
STEP 3
AS3 = AS2 + ( L x 12 / 12 )</t>
  </si>
  <si>
    <t>AC</t>
  </si>
  <si>
    <t>L</t>
  </si>
  <si>
    <t>Ext. =&gt;</t>
  </si>
  <si>
    <t>PID 108471</t>
  </si>
  <si>
    <t>EDG Project No. 20-00270-010</t>
  </si>
  <si>
    <t>E:\ODOT\20-00270-010 VAR-District 12 Culvert Replacements PID 108471\108471\400-Engineering\Roadway\EngData\108471_Pavement Calcs.xlsx</t>
  </si>
  <si>
    <t>GEA-86-0.38</t>
  </si>
  <si>
    <t>GEA-87-0.41</t>
  </si>
  <si>
    <t>GEA-422-14.29</t>
  </si>
  <si>
    <t>GEA-422-14.99</t>
  </si>
  <si>
    <t>GEA-700-1.72</t>
  </si>
  <si>
    <t>GEA-700-7.61</t>
  </si>
  <si>
    <t>LAKE-608-3.10</t>
  </si>
  <si>
    <t>2LMN</t>
  </si>
  <si>
    <t>CURB REMOVED</t>
  </si>
  <si>
    <t>LT</t>
  </si>
  <si>
    <t>ASPHALT CONCRETE CURB, TYPE 1</t>
  </si>
  <si>
    <t>skewed</t>
  </si>
  <si>
    <t>(CADD)</t>
  </si>
  <si>
    <t>NOTES:</t>
  </si>
  <si>
    <t>Calc by:    RMS Stage 1</t>
  </si>
  <si>
    <t>Check by: RSW Stage 1</t>
  </si>
  <si>
    <t>EXISTING 
PAVEMENT AREA
AC = L x C</t>
  </si>
  <si>
    <t>PROPOSED  AVERAGE
PAVEMENT WIDTH
W</t>
  </si>
  <si>
    <t>AS3 x 6</t>
  </si>
  <si>
    <t>AS1 x 3</t>
  </si>
  <si>
    <t>12 x 27</t>
  </si>
  <si>
    <t>AS2 x 9</t>
  </si>
  <si>
    <t>EXISTING AVERAGE
PAVEMENT WIDTH 
C (CADD)</t>
  </si>
  <si>
    <t>Length is measured along the perpendicular for the region, as the replacement is skewed.</t>
  </si>
  <si>
    <t>Length or Area measured by CADD in the basemap drawings.</t>
  </si>
  <si>
    <t>Pavement steps only apply to one side due to confinement by the curb.</t>
  </si>
  <si>
    <t>AS3+(Lx6/12)</t>
  </si>
  <si>
    <t>[AS3+(Lx6/12)]x6</t>
  </si>
  <si>
    <t>(AS1x3.5)+(AS2x3.5)</t>
  </si>
  <si>
    <t>(AS1x4)+(AS2x4)</t>
  </si>
  <si>
    <t>(AS1x4.5)+(AS2x4.5)</t>
  </si>
  <si>
    <t>Number on Typical Sections =&gt;</t>
  </si>
  <si>
    <t>N/A</t>
  </si>
  <si>
    <t>9</t>
  </si>
  <si>
    <t>7 (14.99 only)</t>
  </si>
  <si>
    <t>Quantities calculated for each separate culvert site for use in funding splits in the General Summary.</t>
  </si>
  <si>
    <t>7" ASPHALT CONCRETE BASE,
PG64-22, (449)</t>
  </si>
  <si>
    <t>8" ASPHALT CONCRETE BASE,
PG64-22, (449)</t>
  </si>
  <si>
    <t>9" ASPHALT CONCRETE BASE,
PG64-22, (449)</t>
  </si>
  <si>
    <t xml:space="preserve">3" ASPHALT CONCRETE 
SURFACE COURSE, TYPE 1, 
(449),  PG70-22M,
AS PER PLAN, </t>
  </si>
  <si>
    <t>GEA-86-0.38 SUBTOTALS</t>
  </si>
  <si>
    <t>GEA-87-0.41 SUBTOTALS</t>
  </si>
  <si>
    <t>GEA-422-14.29 SUBTOTALS</t>
  </si>
  <si>
    <t>GEA-422-14.99 SUBTOTALS</t>
  </si>
  <si>
    <t>GEA-700-1.72 SUBTOTALS</t>
  </si>
  <si>
    <t>GEA-700-7.61 SUBTOTALS</t>
  </si>
  <si>
    <t>LAK-608-3.10 SUBTOTALS</t>
  </si>
  <si>
    <t>LAKE-84-27.10</t>
  </si>
  <si>
    <t>LAK-84-27.10 SUBTOTALS</t>
  </si>
  <si>
    <t>Update by:  RMS 6/3/22  Stage 2</t>
  </si>
  <si>
    <t>Update by:  SAC 9/14/2022  Stage 3</t>
  </si>
  <si>
    <t>(1)</t>
  </si>
  <si>
    <t>(2)</t>
  </si>
  <si>
    <t>(3)</t>
  </si>
  <si>
    <t>(4)</t>
  </si>
  <si>
    <t>(5)</t>
  </si>
  <si>
    <t>See typical sections for step dimensions.</t>
  </si>
  <si>
    <t>Stations are measured at the location where the skewed (projected) section intersects the CL R/W.</t>
  </si>
  <si>
    <t>Curb removal and replacement is measured along the face of curb by CADD.</t>
  </si>
  <si>
    <t>Participation</t>
  </si>
  <si>
    <t>Split</t>
  </si>
  <si>
    <t>02/STR/04</t>
  </si>
  <si>
    <t>01/NHS/04</t>
  </si>
  <si>
    <t>03/S&gt;2/04</t>
  </si>
  <si>
    <t>Update by:  SAC 5/12/2023 Tracings</t>
  </si>
  <si>
    <t>(6)</t>
  </si>
  <si>
    <t>Per D12 Stage 3 comment, add a layer of tack coat between the lifts in the surface course and the asphalt base layers.</t>
  </si>
  <si>
    <t xml:space="preserve">      9</t>
  </si>
  <si>
    <r>
      <rPr>
        <i/>
        <sz val="10"/>
        <rFont val="Arial"/>
        <family val="2"/>
      </rPr>
      <t xml:space="preserve">3 x </t>
    </r>
    <r>
      <rPr>
        <i/>
        <u/>
        <sz val="10"/>
        <rFont val="Arial"/>
        <family val="2"/>
      </rPr>
      <t>(AS1 x 0.055)</t>
    </r>
  </si>
  <si>
    <t>Pavement Quantity Calculations (Office Calcs) - Tracings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</si>
</sst>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\+00.00\ "/>
    <numFmt numFmtId="165" formatCode="0.0"/>
    <numFmt numFmtId="166" formatCode="0.00;;;"/>
    <numFmt numFmtId="167" formatCode="###\+00.00"/>
    <numFmt numFmtId="168" formatCode="0;;"/>
    <numFmt numFmtId="169" formatCode="0.00;;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 Narrow"/>
      <family val="2"/>
    </font>
    <font>
      <b/>
      <sz val="10"/>
      <name val="Arial"/>
      <family val="2"/>
    </font>
    <font>
      <b/>
      <i/>
      <sz val="12"/>
      <name val="Arial"/>
      <family val="2"/>
    </font>
    <font>
      <sz val="12"/>
      <color indexed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2"/>
      <name val="Verdana"/>
      <family val="2"/>
    </font>
    <font>
      <i/>
      <sz val="10"/>
      <name val="Arial"/>
      <family val="2"/>
    </font>
    <font>
      <i/>
      <u/>
      <sz val="10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172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2" fontId="2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1" fillId="0" borderId="0" xfId="0" applyNumberFormat="1" applyFont="1" applyAlignment="1">
      <alignment vertical="center" wrapText="1"/>
    </xf>
    <xf numFmtId="0" fontId="9" fillId="0" borderId="0" xfId="0" applyFont="1"/>
    <xf numFmtId="0" fontId="10" fillId="0" borderId="0" xfId="0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vertical="center"/>
    </xf>
    <xf numFmtId="0" fontId="1" fillId="0" borderId="0" xfId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3" fillId="0" borderId="6" xfId="0" applyFont="1" applyBorder="1" applyAlignment="1">
      <alignment horizontal="center" vertical="center" textRotation="90" wrapText="1"/>
    </xf>
    <xf numFmtId="0" fontId="13" fillId="0" borderId="16" xfId="0" applyFont="1" applyBorder="1" applyAlignment="1">
      <alignment horizontal="center" vertical="center" textRotation="90" wrapText="1"/>
    </xf>
    <xf numFmtId="0" fontId="13" fillId="0" borderId="15" xfId="0" applyFont="1" applyBorder="1" applyAlignment="1">
      <alignment horizontal="center" vertical="center" textRotation="90" wrapText="1"/>
    </xf>
    <xf numFmtId="0" fontId="14" fillId="0" borderId="23" xfId="0" applyFont="1" applyBorder="1" applyAlignment="1">
      <alignment horizont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wrapText="1"/>
    </xf>
    <xf numFmtId="0" fontId="14" fillId="0" borderId="21" xfId="0" applyFont="1" applyBorder="1" applyAlignment="1">
      <alignment horizontal="center" wrapText="1"/>
    </xf>
    <xf numFmtId="0" fontId="13" fillId="0" borderId="21" xfId="0" applyFont="1" applyBorder="1" applyAlignment="1">
      <alignment horizontal="center" vertical="top" wrapText="1"/>
    </xf>
    <xf numFmtId="0" fontId="13" fillId="0" borderId="21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2" fontId="13" fillId="0" borderId="8" xfId="0" applyNumberFormat="1" applyFont="1" applyBorder="1" applyAlignment="1">
      <alignment horizontal="center" vertical="center"/>
    </xf>
    <xf numFmtId="169" fontId="13" fillId="0" borderId="2" xfId="0" applyNumberFormat="1" applyFont="1" applyBorder="1" applyAlignment="1">
      <alignment horizontal="center" vertical="center"/>
    </xf>
    <xf numFmtId="168" fontId="13" fillId="0" borderId="2" xfId="0" applyNumberFormat="1" applyFont="1" applyBorder="1" applyAlignment="1">
      <alignment horizontal="center" vertical="center"/>
    </xf>
    <xf numFmtId="168" fontId="13" fillId="0" borderId="13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6" fontId="8" fillId="0" borderId="7" xfId="0" applyNumberFormat="1" applyFont="1" applyBorder="1" applyAlignment="1">
      <alignment horizontal="center" vertical="center" wrapText="1"/>
    </xf>
    <xf numFmtId="166" fontId="8" fillId="0" borderId="12" xfId="0" applyNumberFormat="1" applyFont="1" applyBorder="1" applyAlignment="1">
      <alignment horizontal="center" vertical="center" wrapText="1"/>
    </xf>
    <xf numFmtId="166" fontId="8" fillId="0" borderId="11" xfId="0" applyNumberFormat="1" applyFont="1" applyBorder="1" applyAlignment="1">
      <alignment horizontal="center" vertical="center" wrapText="1"/>
    </xf>
    <xf numFmtId="168" fontId="13" fillId="0" borderId="7" xfId="0" applyNumberFormat="1" applyFont="1" applyBorder="1" applyAlignment="1">
      <alignment horizontal="center" vertical="center"/>
    </xf>
    <xf numFmtId="168" fontId="13" fillId="0" borderId="12" xfId="0" applyNumberFormat="1" applyFont="1" applyBorder="1" applyAlignment="1">
      <alignment horizontal="center" vertical="center"/>
    </xf>
    <xf numFmtId="167" fontId="13" fillId="0" borderId="2" xfId="0" applyNumberFormat="1" applyFont="1" applyBorder="1" applyAlignment="1">
      <alignment horizontal="center" vertical="center"/>
    </xf>
    <xf numFmtId="167" fontId="13" fillId="0" borderId="13" xfId="0" applyNumberFormat="1" applyFont="1" applyBorder="1" applyAlignment="1">
      <alignment horizontal="center" vertical="center"/>
    </xf>
    <xf numFmtId="167" fontId="13" fillId="0" borderId="8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167" fontId="13" fillId="0" borderId="6" xfId="0" applyNumberFormat="1" applyFont="1" applyBorder="1" applyAlignment="1">
      <alignment horizontal="center" vertical="center"/>
    </xf>
    <xf numFmtId="167" fontId="13" fillId="0" borderId="15" xfId="0" applyNumberFormat="1" applyFont="1" applyBorder="1" applyAlignment="1">
      <alignment horizontal="center" vertical="center"/>
    </xf>
    <xf numFmtId="164" fontId="13" fillId="0" borderId="0" xfId="0" applyNumberFormat="1" applyFont="1" applyAlignment="1">
      <alignment horizontal="right" vertical="center" wrapText="1"/>
    </xf>
    <xf numFmtId="167" fontId="13" fillId="0" borderId="20" xfId="0" applyNumberFormat="1" applyFont="1" applyBorder="1" applyAlignment="1">
      <alignment horizontal="center" vertical="center"/>
    </xf>
    <xf numFmtId="167" fontId="13" fillId="0" borderId="3" xfId="0" applyNumberFormat="1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13" fillId="0" borderId="40" xfId="0" applyFont="1" applyBorder="1" applyAlignment="1">
      <alignment horizontal="center" vertical="center" textRotation="90" wrapText="1"/>
    </xf>
    <xf numFmtId="0" fontId="14" fillId="0" borderId="29" xfId="0" applyFont="1" applyBorder="1" applyAlignment="1">
      <alignment horizontal="center" wrapText="1"/>
    </xf>
    <xf numFmtId="0" fontId="13" fillId="0" borderId="41" xfId="0" applyFont="1" applyBorder="1" applyAlignment="1">
      <alignment horizontal="center" wrapText="1"/>
    </xf>
    <xf numFmtId="0" fontId="1" fillId="0" borderId="35" xfId="0" applyFont="1" applyBorder="1" applyAlignment="1">
      <alignment horizontal="center" vertical="center"/>
    </xf>
    <xf numFmtId="166" fontId="8" fillId="0" borderId="37" xfId="0" applyNumberFormat="1" applyFont="1" applyBorder="1" applyAlignment="1">
      <alignment horizontal="center" vertical="center" wrapText="1"/>
    </xf>
    <xf numFmtId="2" fontId="13" fillId="0" borderId="3" xfId="0" applyNumberFormat="1" applyFont="1" applyBorder="1" applyAlignment="1">
      <alignment horizontal="center" vertical="center"/>
    </xf>
    <xf numFmtId="169" fontId="13" fillId="0" borderId="13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2" fontId="13" fillId="0" borderId="2" xfId="0" applyNumberFormat="1" applyFont="1" applyBorder="1" applyAlignment="1">
      <alignment horizontal="center" vertical="center"/>
    </xf>
    <xf numFmtId="165" fontId="13" fillId="0" borderId="2" xfId="0" applyNumberFormat="1" applyFont="1" applyBorder="1" applyAlignment="1">
      <alignment horizontal="center" vertical="center"/>
    </xf>
    <xf numFmtId="2" fontId="13" fillId="0" borderId="13" xfId="0" applyNumberFormat="1" applyFont="1" applyBorder="1" applyAlignment="1">
      <alignment horizontal="center" vertical="center"/>
    </xf>
    <xf numFmtId="0" fontId="13" fillId="0" borderId="30" xfId="0" applyFont="1" applyBorder="1" applyAlignment="1">
      <alignment horizontal="center" wrapText="1"/>
    </xf>
    <xf numFmtId="164" fontId="1" fillId="0" borderId="28" xfId="0" applyNumberFormat="1" applyFont="1" applyBorder="1" applyAlignment="1">
      <alignment vertical="center" wrapText="1"/>
    </xf>
    <xf numFmtId="164" fontId="1" fillId="0" borderId="46" xfId="0" applyNumberFormat="1" applyFont="1" applyBorder="1" applyAlignment="1">
      <alignment vertical="center" wrapText="1"/>
    </xf>
    <xf numFmtId="0" fontId="0" fillId="0" borderId="46" xfId="0" applyBorder="1" applyAlignment="1">
      <alignment vertical="center"/>
    </xf>
    <xf numFmtId="0" fontId="0" fillId="0" borderId="47" xfId="0" applyBorder="1" applyAlignment="1">
      <alignment vertical="center"/>
    </xf>
    <xf numFmtId="164" fontId="1" fillId="0" borderId="25" xfId="0" applyNumberFormat="1" applyFont="1" applyBorder="1" applyAlignment="1">
      <alignment vertical="center" wrapText="1"/>
    </xf>
    <xf numFmtId="164" fontId="1" fillId="0" borderId="49" xfId="0" applyNumberFormat="1" applyFont="1" applyBorder="1" applyAlignment="1">
      <alignment vertical="center" wrapText="1"/>
    </xf>
    <xf numFmtId="164" fontId="1" fillId="0" borderId="38" xfId="0" applyNumberFormat="1" applyFont="1" applyBorder="1" applyAlignment="1">
      <alignment vertical="center" wrapText="1"/>
    </xf>
    <xf numFmtId="164" fontId="6" fillId="0" borderId="38" xfId="0" applyNumberFormat="1" applyFont="1" applyBorder="1" applyAlignment="1">
      <alignment horizontal="center" vertical="center"/>
    </xf>
    <xf numFmtId="164" fontId="6" fillId="0" borderId="50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left" vertical="center" wrapText="1"/>
    </xf>
    <xf numFmtId="0" fontId="0" fillId="0" borderId="48" xfId="0" applyBorder="1" applyAlignment="1">
      <alignment vertical="center"/>
    </xf>
    <xf numFmtId="167" fontId="13" fillId="0" borderId="43" xfId="0" applyNumberFormat="1" applyFont="1" applyBorder="1" applyAlignment="1">
      <alignment vertical="center" wrapText="1"/>
    </xf>
    <xf numFmtId="168" fontId="14" fillId="0" borderId="6" xfId="0" applyNumberFormat="1" applyFont="1" applyBorder="1" applyAlignment="1">
      <alignment horizontal="center" vertical="center"/>
    </xf>
    <xf numFmtId="168" fontId="13" fillId="0" borderId="22" xfId="0" applyNumberFormat="1" applyFont="1" applyBorder="1" applyAlignment="1">
      <alignment horizontal="center" vertical="center"/>
    </xf>
    <xf numFmtId="0" fontId="13" fillId="0" borderId="22" xfId="0" applyFont="1" applyBorder="1" applyAlignment="1">
      <alignment horizontal="center" wrapText="1"/>
    </xf>
    <xf numFmtId="167" fontId="13" fillId="0" borderId="44" xfId="0" applyNumberFormat="1" applyFont="1" applyBorder="1" applyAlignment="1">
      <alignment vertical="center"/>
    </xf>
    <xf numFmtId="167" fontId="13" fillId="0" borderId="45" xfId="0" applyNumberFormat="1" applyFont="1" applyBorder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0" fontId="13" fillId="0" borderId="22" xfId="0" quotePrefix="1" applyFont="1" applyBorder="1" applyAlignment="1">
      <alignment horizontal="center" wrapText="1"/>
    </xf>
    <xf numFmtId="0" fontId="15" fillId="4" borderId="0" xfId="0" applyFont="1" applyFill="1"/>
    <xf numFmtId="0" fontId="16" fillId="4" borderId="0" xfId="0" applyFont="1" applyFill="1" applyAlignment="1">
      <alignment horizontal="center" vertical="center"/>
    </xf>
    <xf numFmtId="0" fontId="16" fillId="4" borderId="0" xfId="0" applyFont="1" applyFill="1"/>
    <xf numFmtId="164" fontId="1" fillId="4" borderId="0" xfId="0" applyNumberFormat="1" applyFont="1" applyFill="1" applyAlignment="1">
      <alignment vertical="center" wrapText="1"/>
    </xf>
    <xf numFmtId="2" fontId="13" fillId="0" borderId="15" xfId="0" applyNumberFormat="1" applyFont="1" applyBorder="1" applyAlignment="1">
      <alignment horizontal="center" vertical="center"/>
    </xf>
    <xf numFmtId="2" fontId="13" fillId="0" borderId="40" xfId="0" applyNumberFormat="1" applyFont="1" applyBorder="1" applyAlignment="1">
      <alignment horizontal="center" vertical="center"/>
    </xf>
    <xf numFmtId="169" fontId="13" fillId="0" borderId="6" xfId="0" applyNumberFormat="1" applyFont="1" applyBorder="1" applyAlignment="1">
      <alignment horizontal="center" vertical="center"/>
    </xf>
    <xf numFmtId="169" fontId="13" fillId="0" borderId="16" xfId="0" applyNumberFormat="1" applyFont="1" applyBorder="1" applyAlignment="1">
      <alignment horizontal="center" vertical="center"/>
    </xf>
    <xf numFmtId="2" fontId="13" fillId="0" borderId="51" xfId="0" applyNumberFormat="1" applyFont="1" applyBorder="1" applyAlignment="1">
      <alignment horizontal="center" vertical="center"/>
    </xf>
    <xf numFmtId="2" fontId="13" fillId="0" borderId="31" xfId="0" applyNumberFormat="1" applyFont="1" applyBorder="1" applyAlignment="1">
      <alignment horizontal="center" vertical="center"/>
    </xf>
    <xf numFmtId="169" fontId="13" fillId="0" borderId="22" xfId="0" applyNumberFormat="1" applyFont="1" applyBorder="1" applyAlignment="1">
      <alignment horizontal="center" vertical="center"/>
    </xf>
    <xf numFmtId="169" fontId="13" fillId="0" borderId="52" xfId="0" applyNumberFormat="1" applyFont="1" applyBorder="1" applyAlignment="1">
      <alignment horizontal="center" vertical="center"/>
    </xf>
    <xf numFmtId="1" fontId="13" fillId="0" borderId="18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1" fontId="13" fillId="0" borderId="19" xfId="0" applyNumberFormat="1" applyFont="1" applyBorder="1" applyAlignment="1">
      <alignment horizontal="center" vertical="center"/>
    </xf>
    <xf numFmtId="2" fontId="13" fillId="0" borderId="6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165" fontId="13" fillId="0" borderId="6" xfId="0" applyNumberFormat="1" applyFont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/>
    </xf>
    <xf numFmtId="167" fontId="13" fillId="0" borderId="51" xfId="0" applyNumberFormat="1" applyFont="1" applyBorder="1" applyAlignment="1">
      <alignment horizontal="center" vertical="center"/>
    </xf>
    <xf numFmtId="167" fontId="13" fillId="0" borderId="22" xfId="0" applyNumberFormat="1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/>
    </xf>
    <xf numFmtId="2" fontId="13" fillId="0" borderId="54" xfId="0" applyNumberFormat="1" applyFont="1" applyBorder="1" applyAlignment="1">
      <alignment horizontal="center" vertical="center"/>
    </xf>
    <xf numFmtId="165" fontId="13" fillId="0" borderId="54" xfId="0" applyNumberFormat="1" applyFont="1" applyBorder="1" applyAlignment="1">
      <alignment horizontal="center" vertical="center"/>
    </xf>
    <xf numFmtId="2" fontId="13" fillId="0" borderId="55" xfId="0" applyNumberFormat="1" applyFont="1" applyBorder="1" applyAlignment="1">
      <alignment horizontal="center" vertical="center"/>
    </xf>
    <xf numFmtId="168" fontId="7" fillId="0" borderId="18" xfId="0" applyNumberFormat="1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/>
    </xf>
    <xf numFmtId="168" fontId="7" fillId="0" borderId="19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textRotation="90" wrapText="1"/>
    </xf>
    <xf numFmtId="0" fontId="13" fillId="0" borderId="22" xfId="0" applyFont="1" applyBorder="1" applyAlignment="1">
      <alignment horizontal="center" vertical="center" textRotation="90" wrapText="1"/>
    </xf>
    <xf numFmtId="0" fontId="6" fillId="0" borderId="0" xfId="0" applyFont="1" applyAlignment="1">
      <alignment vertical="center"/>
    </xf>
    <xf numFmtId="0" fontId="1" fillId="0" borderId="22" xfId="0" quotePrefix="1" applyFont="1" applyBorder="1" applyAlignment="1">
      <alignment horizontal="center" vertical="center"/>
    </xf>
    <xf numFmtId="164" fontId="6" fillId="0" borderId="0" xfId="0" quotePrefix="1" applyNumberFormat="1" applyFont="1" applyAlignment="1">
      <alignment horizontal="center" vertical="center"/>
    </xf>
    <xf numFmtId="168" fontId="13" fillId="0" borderId="13" xfId="0" quotePrefix="1" applyNumberFormat="1" applyFont="1" applyBorder="1" applyAlignment="1">
      <alignment horizontal="center" vertical="center"/>
    </xf>
    <xf numFmtId="167" fontId="13" fillId="0" borderId="3" xfId="0" quotePrefix="1" applyNumberFormat="1" applyFont="1" applyBorder="1" applyAlignment="1">
      <alignment horizontal="center" vertical="center"/>
    </xf>
    <xf numFmtId="0" fontId="1" fillId="0" borderId="52" xfId="0" quotePrefix="1" applyFont="1" applyBorder="1" applyAlignment="1">
      <alignment horizontal="center" vertical="center"/>
    </xf>
    <xf numFmtId="167" fontId="13" fillId="0" borderId="20" xfId="0" quotePrefix="1" applyNumberFormat="1" applyFont="1" applyBorder="1" applyAlignment="1">
      <alignment horizontal="center" vertical="center"/>
    </xf>
    <xf numFmtId="167" fontId="13" fillId="0" borderId="2" xfId="0" quotePrefix="1" applyNumberFormat="1" applyFont="1" applyBorder="1" applyAlignment="1">
      <alignment horizontal="center" vertical="center"/>
    </xf>
    <xf numFmtId="167" fontId="13" fillId="0" borderId="13" xfId="0" quotePrefix="1" applyNumberFormat="1" applyFont="1" applyBorder="1" applyAlignment="1">
      <alignment horizontal="center" vertical="center"/>
    </xf>
    <xf numFmtId="0" fontId="6" fillId="5" borderId="0" xfId="0" applyFont="1" applyFill="1" applyAlignment="1">
      <alignment horizontal="center"/>
    </xf>
    <xf numFmtId="0" fontId="1" fillId="6" borderId="0" xfId="0" quotePrefix="1" applyFont="1" applyFill="1" applyAlignment="1">
      <alignment horizontal="center"/>
    </xf>
    <xf numFmtId="0" fontId="1" fillId="2" borderId="0" xfId="0" quotePrefix="1" applyFont="1" applyFill="1" applyAlignment="1">
      <alignment horizontal="center"/>
    </xf>
    <xf numFmtId="0" fontId="1" fillId="3" borderId="0" xfId="0" quotePrefix="1" applyFont="1" applyFill="1" applyAlignment="1">
      <alignment horizontal="center"/>
    </xf>
    <xf numFmtId="0" fontId="13" fillId="0" borderId="21" xfId="0" quotePrefix="1" applyFont="1" applyBorder="1" applyAlignment="1">
      <alignment horizontal="center" vertical="center" wrapText="1"/>
    </xf>
    <xf numFmtId="0" fontId="13" fillId="0" borderId="5" xfId="0" quotePrefix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 textRotation="90" wrapText="1"/>
    </xf>
    <xf numFmtId="0" fontId="12" fillId="0" borderId="23" xfId="0" applyFont="1" applyBorder="1" applyAlignment="1">
      <alignment horizontal="center" vertical="center" textRotation="90" wrapText="1"/>
    </xf>
    <xf numFmtId="0" fontId="13" fillId="0" borderId="21" xfId="0" applyFont="1" applyBorder="1" applyAlignment="1">
      <alignment horizontal="center" vertical="center" textRotation="90" wrapText="1"/>
    </xf>
    <xf numFmtId="0" fontId="13" fillId="0" borderId="23" xfId="0" applyFont="1" applyBorder="1" applyAlignment="1">
      <alignment horizontal="center" vertical="center" textRotation="90" wrapText="1"/>
    </xf>
    <xf numFmtId="167" fontId="13" fillId="0" borderId="53" xfId="0" applyNumberFormat="1" applyFont="1" applyBorder="1" applyAlignment="1">
      <alignment horizontal="center" vertical="center"/>
    </xf>
    <xf numFmtId="167" fontId="13" fillId="0" borderId="54" xfId="0" applyNumberFormat="1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 textRotation="90" wrapText="1"/>
    </xf>
    <xf numFmtId="0" fontId="13" fillId="0" borderId="26" xfId="0" applyFont="1" applyBorder="1" applyAlignment="1">
      <alignment horizontal="center" vertical="center" textRotation="90" wrapText="1"/>
    </xf>
    <xf numFmtId="0" fontId="13" fillId="0" borderId="42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167" fontId="13" fillId="0" borderId="20" xfId="0" applyNumberFormat="1" applyFont="1" applyBorder="1" applyAlignment="1">
      <alignment horizontal="center" vertical="center"/>
    </xf>
    <xf numFmtId="167" fontId="13" fillId="0" borderId="3" xfId="0" applyNumberFormat="1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A86A43B0-D8C3-49F1-82F7-333D790AAE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11</xdr:row>
      <xdr:rowOff>750094</xdr:rowOff>
    </xdr:from>
    <xdr:to>
      <xdr:col>1</xdr:col>
      <xdr:colOff>812936</xdr:colOff>
      <xdr:row>13</xdr:row>
      <xdr:rowOff>59532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78C88D0-34DE-422A-8AE9-E736BDB0B5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2455069"/>
          <a:ext cx="1374911" cy="146208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0B5DF-7006-4B9C-8849-2318AAACFAF6}">
  <sheetPr>
    <tabColor rgb="FF92D050"/>
    <pageSetUpPr fitToPage="1"/>
  </sheetPr>
  <dimension ref="B1:AC66"/>
  <sheetViews>
    <sheetView tabSelected="1" view="pageBreakPreview" topLeftCell="B1" zoomScale="80" zoomScaleNormal="85" zoomScaleSheetLayoutView="80" workbookViewId="0">
      <pane xSplit="22" ySplit="14" topLeftCell="X15" activePane="bottomRight" state="frozen"/>
      <selection activeCell="B1" sqref="B1"/>
      <selection pane="topRight" activeCell="X1" sqref="X1"/>
      <selection pane="bottomLeft" activeCell="B15" sqref="B15"/>
      <selection pane="bottomRight" activeCell="D6" sqref="D6"/>
    </sheetView>
  </sheetViews>
  <sheetFormatPr defaultColWidth="9.140625" defaultRowHeight="12.75" x14ac:dyDescent="0.2"/>
  <cols>
    <col min="1" max="1" width="9.140625" style="3"/>
    <col min="2" max="2" width="13.28515625" style="3" customWidth="1"/>
    <col min="3" max="4" width="12.7109375" style="7" customWidth="1"/>
    <col min="5" max="5" width="6.7109375" style="7" customWidth="1"/>
    <col min="6" max="13" width="8.7109375" style="7" customWidth="1"/>
    <col min="14" max="15" width="15.7109375" style="7" customWidth="1"/>
    <col min="16" max="16" width="15.7109375" style="3" customWidth="1"/>
    <col min="17" max="19" width="20.7109375" style="3" customWidth="1"/>
    <col min="20" max="20" width="17.7109375" style="3" customWidth="1"/>
    <col min="21" max="21" width="16.7109375" style="3" customWidth="1"/>
    <col min="22" max="24" width="15.7109375" style="3" customWidth="1"/>
    <col min="25" max="25" width="14.42578125" style="3" customWidth="1"/>
    <col min="26" max="26" width="10.7109375" style="4" customWidth="1"/>
    <col min="27" max="29" width="14.42578125" style="3" customWidth="1"/>
    <col min="30" max="31" width="10.7109375" style="3" customWidth="1"/>
    <col min="32" max="16384" width="9.140625" style="3"/>
  </cols>
  <sheetData>
    <row r="1" spans="2:26" x14ac:dyDescent="0.2">
      <c r="C1" s="10" t="s">
        <v>28</v>
      </c>
    </row>
    <row r="2" spans="2:26" x14ac:dyDescent="0.2">
      <c r="C2" s="98" t="s">
        <v>64</v>
      </c>
      <c r="D2" s="99"/>
      <c r="E2" s="100"/>
      <c r="F2" s="100"/>
      <c r="G2" s="100"/>
      <c r="H2" s="100"/>
      <c r="I2" s="100"/>
      <c r="J2" s="100"/>
      <c r="K2" s="100"/>
      <c r="L2" s="101"/>
    </row>
    <row r="3" spans="2:26" x14ac:dyDescent="0.2">
      <c r="C3" s="11" t="s">
        <v>26</v>
      </c>
      <c r="D3" s="11"/>
      <c r="P3" s="13" t="s">
        <v>43</v>
      </c>
    </row>
    <row r="4" spans="2:26" x14ac:dyDescent="0.2">
      <c r="C4" s="12" t="s">
        <v>27</v>
      </c>
      <c r="P4" s="13" t="s">
        <v>44</v>
      </c>
    </row>
    <row r="5" spans="2:26" x14ac:dyDescent="0.2">
      <c r="C5" s="12" t="s">
        <v>98</v>
      </c>
      <c r="P5" s="13" t="s">
        <v>78</v>
      </c>
      <c r="Q5" s="20"/>
      <c r="R5" s="20"/>
      <c r="S5" s="20"/>
      <c r="W5" s="130"/>
    </row>
    <row r="6" spans="2:26" x14ac:dyDescent="0.2">
      <c r="P6" s="13" t="s">
        <v>79</v>
      </c>
    </row>
    <row r="7" spans="2:26" x14ac:dyDescent="0.2">
      <c r="C7" s="12"/>
      <c r="P7" s="13" t="s">
        <v>93</v>
      </c>
    </row>
    <row r="8" spans="2:26" x14ac:dyDescent="0.2">
      <c r="C8" s="12"/>
    </row>
    <row r="9" spans="2:26" x14ac:dyDescent="0.2">
      <c r="C9" s="12"/>
      <c r="M9" s="96" t="s">
        <v>60</v>
      </c>
      <c r="N9" s="15" t="s">
        <v>61</v>
      </c>
      <c r="O9" s="15" t="s">
        <v>61</v>
      </c>
      <c r="P9" s="15">
        <v>5</v>
      </c>
      <c r="Q9" s="145">
        <v>3</v>
      </c>
      <c r="R9" s="145"/>
      <c r="S9" s="145"/>
      <c r="T9" s="15">
        <v>4</v>
      </c>
      <c r="U9" s="15">
        <v>2</v>
      </c>
      <c r="V9" s="15">
        <v>1</v>
      </c>
      <c r="X9" s="15" t="s">
        <v>63</v>
      </c>
    </row>
    <row r="10" spans="2:26" ht="20.100000000000001" customHeight="1" thickBot="1" x14ac:dyDescent="0.25">
      <c r="C10" s="12"/>
      <c r="M10" s="60" t="s">
        <v>25</v>
      </c>
      <c r="N10" s="64">
        <v>23000</v>
      </c>
      <c r="O10" s="64">
        <v>32000</v>
      </c>
      <c r="P10" s="64">
        <v>10000</v>
      </c>
      <c r="Q10" s="146">
        <v>56000</v>
      </c>
      <c r="R10" s="146"/>
      <c r="S10" s="146"/>
      <c r="T10" s="64">
        <v>20000</v>
      </c>
      <c r="U10" s="64">
        <v>10000</v>
      </c>
      <c r="V10" s="64">
        <v>70101</v>
      </c>
      <c r="W10" s="64">
        <v>10000</v>
      </c>
      <c r="X10" s="64">
        <v>26000</v>
      </c>
    </row>
    <row r="11" spans="2:26" s="1" customFormat="1" ht="12.75" customHeight="1" x14ac:dyDescent="0.2">
      <c r="C11" s="147" t="s">
        <v>0</v>
      </c>
      <c r="D11" s="148"/>
      <c r="E11" s="153" t="s">
        <v>3</v>
      </c>
      <c r="F11" s="155" t="s">
        <v>13</v>
      </c>
      <c r="G11" s="155" t="s">
        <v>51</v>
      </c>
      <c r="H11" s="155" t="s">
        <v>46</v>
      </c>
      <c r="I11" s="155" t="s">
        <v>45</v>
      </c>
      <c r="J11" s="155" t="s">
        <v>15</v>
      </c>
      <c r="K11" s="155" t="s">
        <v>16</v>
      </c>
      <c r="L11" s="155" t="s">
        <v>17</v>
      </c>
      <c r="M11" s="159" t="s">
        <v>22</v>
      </c>
      <c r="N11" s="161">
        <v>202</v>
      </c>
      <c r="O11" s="162"/>
      <c r="P11" s="19">
        <v>204</v>
      </c>
      <c r="Q11" s="163">
        <v>301</v>
      </c>
      <c r="R11" s="164"/>
      <c r="S11" s="162"/>
      <c r="T11" s="19">
        <v>304</v>
      </c>
      <c r="U11" s="19">
        <v>407</v>
      </c>
      <c r="V11" s="63">
        <v>441</v>
      </c>
      <c r="W11" s="19">
        <v>609</v>
      </c>
      <c r="X11" s="16">
        <v>609</v>
      </c>
      <c r="Z11" s="4"/>
    </row>
    <row r="12" spans="2:26" s="9" customFormat="1" ht="156.75" customHeight="1" thickBot="1" x14ac:dyDescent="0.25">
      <c r="C12" s="149"/>
      <c r="D12" s="150"/>
      <c r="E12" s="154"/>
      <c r="F12" s="156"/>
      <c r="G12" s="156"/>
      <c r="H12" s="156"/>
      <c r="I12" s="156"/>
      <c r="J12" s="156"/>
      <c r="K12" s="156"/>
      <c r="L12" s="156"/>
      <c r="M12" s="160"/>
      <c r="N12" s="23" t="s">
        <v>7</v>
      </c>
      <c r="O12" s="66" t="s">
        <v>37</v>
      </c>
      <c r="P12" s="21" t="s">
        <v>5</v>
      </c>
      <c r="Q12" s="21" t="s">
        <v>65</v>
      </c>
      <c r="R12" s="21" t="s">
        <v>66</v>
      </c>
      <c r="S12" s="21" t="s">
        <v>67</v>
      </c>
      <c r="T12" s="21" t="s">
        <v>18</v>
      </c>
      <c r="U12" s="21" t="s">
        <v>14</v>
      </c>
      <c r="V12" s="21" t="s">
        <v>68</v>
      </c>
      <c r="W12" s="21" t="s">
        <v>39</v>
      </c>
      <c r="X12" s="22" t="s">
        <v>20</v>
      </c>
      <c r="Z12" s="4"/>
    </row>
    <row r="13" spans="2:26" s="9" customFormat="1" ht="12.75" customHeight="1" x14ac:dyDescent="0.2">
      <c r="C13" s="149"/>
      <c r="D13" s="150"/>
      <c r="E13" s="154"/>
      <c r="F13" s="156"/>
      <c r="G13" s="156"/>
      <c r="H13" s="156"/>
      <c r="I13" s="156"/>
      <c r="J13" s="156"/>
      <c r="K13" s="156"/>
      <c r="L13" s="156"/>
      <c r="M13" s="160"/>
      <c r="N13" s="31"/>
      <c r="O13" s="67"/>
      <c r="P13" s="32"/>
      <c r="Q13" s="33"/>
      <c r="R13" s="33"/>
      <c r="S13" s="33"/>
      <c r="T13" s="33"/>
      <c r="U13" s="143" t="s">
        <v>94</v>
      </c>
      <c r="V13" s="34"/>
      <c r="W13" s="34"/>
      <c r="X13" s="35"/>
      <c r="Z13" s="4"/>
    </row>
    <row r="14" spans="2:26" s="9" customFormat="1" ht="12.75" customHeight="1" x14ac:dyDescent="0.2">
      <c r="C14" s="149"/>
      <c r="D14" s="150"/>
      <c r="E14" s="154"/>
      <c r="F14" s="156"/>
      <c r="G14" s="156"/>
      <c r="H14" s="156"/>
      <c r="I14" s="156"/>
      <c r="J14" s="156"/>
      <c r="K14" s="156"/>
      <c r="L14" s="156"/>
      <c r="M14" s="160"/>
      <c r="N14" s="36" t="s">
        <v>23</v>
      </c>
      <c r="O14" s="78" t="s">
        <v>24</v>
      </c>
      <c r="P14" s="24" t="s">
        <v>21</v>
      </c>
      <c r="Q14" s="27" t="s">
        <v>57</v>
      </c>
      <c r="R14" s="27" t="s">
        <v>58</v>
      </c>
      <c r="S14" s="27" t="s">
        <v>59</v>
      </c>
      <c r="T14" s="24" t="s">
        <v>47</v>
      </c>
      <c r="U14" s="27" t="s">
        <v>97</v>
      </c>
      <c r="V14" s="27" t="s">
        <v>48</v>
      </c>
      <c r="W14" s="25" t="s">
        <v>24</v>
      </c>
      <c r="X14" s="26" t="s">
        <v>24</v>
      </c>
      <c r="Z14" s="4"/>
    </row>
    <row r="15" spans="2:26" s="9" customFormat="1" ht="12.75" customHeight="1" thickBot="1" x14ac:dyDescent="0.25">
      <c r="B15" s="139" t="s">
        <v>88</v>
      </c>
      <c r="C15" s="151"/>
      <c r="D15" s="152"/>
      <c r="E15" s="129"/>
      <c r="F15" s="129"/>
      <c r="G15" s="129"/>
      <c r="H15" s="129"/>
      <c r="I15" s="129"/>
      <c r="J15" s="129"/>
      <c r="K15" s="131" t="s">
        <v>80</v>
      </c>
      <c r="L15" s="131" t="s">
        <v>80</v>
      </c>
      <c r="M15" s="135" t="s">
        <v>80</v>
      </c>
      <c r="N15" s="37">
        <v>9</v>
      </c>
      <c r="O15" s="68"/>
      <c r="P15" s="38">
        <v>9</v>
      </c>
      <c r="Q15" s="38" t="s">
        <v>49</v>
      </c>
      <c r="R15" s="38" t="s">
        <v>49</v>
      </c>
      <c r="S15" s="38" t="s">
        <v>49</v>
      </c>
      <c r="T15" s="38" t="s">
        <v>49</v>
      </c>
      <c r="U15" s="144" t="s">
        <v>96</v>
      </c>
      <c r="V15" s="39" t="s">
        <v>49</v>
      </c>
      <c r="W15" s="39"/>
      <c r="X15" s="40"/>
      <c r="Z15" s="4"/>
    </row>
    <row r="16" spans="2:26" s="2" customFormat="1" ht="12.75" customHeight="1" thickBot="1" x14ac:dyDescent="0.25">
      <c r="B16" s="139" t="s">
        <v>89</v>
      </c>
      <c r="C16" s="17" t="s">
        <v>1</v>
      </c>
      <c r="D16" s="14" t="s">
        <v>2</v>
      </c>
      <c r="E16" s="128"/>
      <c r="F16" s="14" t="s">
        <v>6</v>
      </c>
      <c r="G16" s="14" t="s">
        <v>6</v>
      </c>
      <c r="H16" s="14" t="s">
        <v>6</v>
      </c>
      <c r="I16" s="14" t="s">
        <v>11</v>
      </c>
      <c r="J16" s="14" t="s">
        <v>11</v>
      </c>
      <c r="K16" s="14" t="s">
        <v>11</v>
      </c>
      <c r="L16" s="14" t="s">
        <v>11</v>
      </c>
      <c r="M16" s="18" t="s">
        <v>11</v>
      </c>
      <c r="N16" s="28" t="s">
        <v>10</v>
      </c>
      <c r="O16" s="69" t="s">
        <v>6</v>
      </c>
      <c r="P16" s="29" t="s">
        <v>10</v>
      </c>
      <c r="Q16" s="29" t="s">
        <v>9</v>
      </c>
      <c r="R16" s="29" t="s">
        <v>9</v>
      </c>
      <c r="S16" s="29" t="s">
        <v>9</v>
      </c>
      <c r="T16" s="29" t="s">
        <v>9</v>
      </c>
      <c r="U16" s="29" t="s">
        <v>8</v>
      </c>
      <c r="V16" s="29" t="s">
        <v>9</v>
      </c>
      <c r="W16" s="29" t="s">
        <v>6</v>
      </c>
      <c r="X16" s="30" t="s">
        <v>6</v>
      </c>
      <c r="Z16" s="4"/>
    </row>
    <row r="17" spans="2:29" s="6" customFormat="1" ht="12.75" customHeight="1" x14ac:dyDescent="0.2">
      <c r="C17" s="45"/>
      <c r="D17" s="46"/>
      <c r="E17" s="47"/>
      <c r="F17" s="48"/>
      <c r="G17" s="48"/>
      <c r="H17" s="48"/>
      <c r="I17" s="48"/>
      <c r="J17" s="48"/>
      <c r="K17" s="48"/>
      <c r="L17" s="48"/>
      <c r="M17" s="49"/>
      <c r="N17" s="50"/>
      <c r="O17" s="70"/>
      <c r="P17" s="51"/>
      <c r="Q17" s="51"/>
      <c r="R17" s="51"/>
      <c r="S17" s="51"/>
      <c r="T17" s="51"/>
      <c r="U17" s="51"/>
      <c r="V17" s="51"/>
      <c r="W17" s="51"/>
      <c r="X17" s="52"/>
      <c r="Y17" s="5"/>
      <c r="Z17" s="5"/>
      <c r="AA17" s="5"/>
      <c r="AB17" s="5"/>
      <c r="AC17" s="5"/>
    </row>
    <row r="18" spans="2:29" s="6" customFormat="1" ht="12.75" customHeight="1" x14ac:dyDescent="0.2">
      <c r="C18" s="165" t="s">
        <v>29</v>
      </c>
      <c r="D18" s="166"/>
      <c r="E18" s="53"/>
      <c r="F18" s="53"/>
      <c r="G18" s="53"/>
      <c r="H18" s="53"/>
      <c r="I18" s="53"/>
      <c r="J18" s="53"/>
      <c r="K18" s="53"/>
      <c r="L18" s="53"/>
      <c r="M18" s="54"/>
      <c r="N18" s="55"/>
      <c r="O18" s="62"/>
      <c r="P18" s="43"/>
      <c r="Q18" s="43"/>
      <c r="R18" s="43"/>
      <c r="S18" s="43"/>
      <c r="T18" s="43"/>
      <c r="U18" s="43"/>
      <c r="V18" s="43"/>
      <c r="W18" s="43"/>
      <c r="X18" s="44"/>
      <c r="Y18" s="5"/>
      <c r="Z18" s="5"/>
      <c r="AA18" s="5"/>
      <c r="AB18" s="5"/>
      <c r="AC18" s="5"/>
    </row>
    <row r="19" spans="2:29" s="6" customFormat="1" ht="12.75" customHeight="1" thickBot="1" x14ac:dyDescent="0.25">
      <c r="C19" s="59">
        <v>1939</v>
      </c>
      <c r="D19" s="58">
        <v>1969</v>
      </c>
      <c r="E19" s="58" t="s">
        <v>12</v>
      </c>
      <c r="F19" s="113">
        <f>ROUND((D19-C19),2)</f>
        <v>30</v>
      </c>
      <c r="G19" s="114">
        <f>ROUND(738.93/F19,2)</f>
        <v>24.63</v>
      </c>
      <c r="H19" s="113">
        <f>ROUNDUP(((2.14+10+10+2.23)+(2.87+10+10+2.47))/2,2)</f>
        <v>24.860000000000003</v>
      </c>
      <c r="I19" s="115">
        <f>G19*F19</f>
        <v>738.9</v>
      </c>
      <c r="J19" s="115">
        <f>ROUND((F19*H19),2)</f>
        <v>745.8</v>
      </c>
      <c r="K19" s="113">
        <f>J19+(F19*8/12)</f>
        <v>765.8</v>
      </c>
      <c r="L19" s="113">
        <f>K19+(F19*12/12)</f>
        <v>795.8</v>
      </c>
      <c r="M19" s="116">
        <f>L19+(F19*12/12)</f>
        <v>825.8</v>
      </c>
      <c r="N19" s="102">
        <f>ROUND(I19/9,2)</f>
        <v>82.1</v>
      </c>
      <c r="O19" s="103"/>
      <c r="P19" s="104">
        <f>ROUND(M19/9,2)</f>
        <v>91.76</v>
      </c>
      <c r="Q19" s="104">
        <f>ROUND((K19*3.5+L19*3.5)/12/27,2)</f>
        <v>16.87</v>
      </c>
      <c r="R19" s="104"/>
      <c r="S19" s="104"/>
      <c r="T19" s="104">
        <f>ROUND(M19*6/12/27,2)</f>
        <v>15.29</v>
      </c>
      <c r="U19" s="104">
        <f>ROUND(K19/9*0.055*3,2)</f>
        <v>14.04</v>
      </c>
      <c r="V19" s="104">
        <f>ROUND(J19*3/12/27,2)</f>
        <v>6.91</v>
      </c>
      <c r="W19" s="104"/>
      <c r="X19" s="105"/>
      <c r="Y19" s="5"/>
      <c r="Z19" s="5"/>
      <c r="AA19" s="5"/>
      <c r="AB19" s="5"/>
      <c r="AC19" s="5"/>
    </row>
    <row r="20" spans="2:29" s="6" customFormat="1" ht="12.75" customHeight="1" thickBot="1" x14ac:dyDescent="0.25">
      <c r="B20" s="140" t="s">
        <v>90</v>
      </c>
      <c r="C20" s="157" t="s">
        <v>69</v>
      </c>
      <c r="D20" s="158"/>
      <c r="E20" s="158"/>
      <c r="F20" s="158"/>
      <c r="G20" s="121"/>
      <c r="H20" s="122"/>
      <c r="I20" s="123"/>
      <c r="J20" s="123"/>
      <c r="K20" s="122"/>
      <c r="L20" s="122"/>
      <c r="M20" s="124"/>
      <c r="N20" s="110">
        <f>ROUND(SUM(N18:N19),0)</f>
        <v>82</v>
      </c>
      <c r="O20" s="111"/>
      <c r="P20" s="111">
        <f>ROUND(SUM(P18:P19),0)</f>
        <v>92</v>
      </c>
      <c r="Q20" s="111">
        <f>ROUND(SUM(Q18:Q19),0)</f>
        <v>17</v>
      </c>
      <c r="R20" s="111"/>
      <c r="S20" s="111"/>
      <c r="T20" s="111">
        <f>ROUND(SUM(T18:T19),0)</f>
        <v>15</v>
      </c>
      <c r="U20" s="111">
        <f>ROUND(SUM(U18:U19),0)</f>
        <v>14</v>
      </c>
      <c r="V20" s="111">
        <f>ROUND(SUM(V18:V19),0)</f>
        <v>7</v>
      </c>
      <c r="W20" s="111"/>
      <c r="X20" s="112"/>
      <c r="Y20" s="5"/>
      <c r="Z20" s="5"/>
      <c r="AA20" s="5"/>
      <c r="AB20" s="5"/>
      <c r="AC20" s="5"/>
    </row>
    <row r="21" spans="2:29" s="6" customFormat="1" ht="12.75" customHeight="1" x14ac:dyDescent="0.2">
      <c r="C21" s="117"/>
      <c r="D21" s="118"/>
      <c r="E21" s="118"/>
      <c r="F21" s="119"/>
      <c r="G21" s="119"/>
      <c r="H21" s="119"/>
      <c r="I21" s="119"/>
      <c r="J21" s="119"/>
      <c r="K21" s="119"/>
      <c r="L21" s="119"/>
      <c r="M21" s="120"/>
      <c r="N21" s="106"/>
      <c r="O21" s="107"/>
      <c r="P21" s="108"/>
      <c r="Q21" s="108"/>
      <c r="R21" s="108"/>
      <c r="S21" s="108"/>
      <c r="T21" s="108"/>
      <c r="U21" s="108"/>
      <c r="V21" s="108"/>
      <c r="W21" s="108"/>
      <c r="X21" s="109"/>
      <c r="Y21" s="5"/>
      <c r="Z21" s="5"/>
      <c r="AA21" s="5"/>
      <c r="AB21" s="5"/>
      <c r="AC21" s="5"/>
    </row>
    <row r="22" spans="2:29" s="6" customFormat="1" ht="12.75" customHeight="1" x14ac:dyDescent="0.2">
      <c r="B22" s="20" t="s">
        <v>36</v>
      </c>
      <c r="C22" s="165" t="s">
        <v>30</v>
      </c>
      <c r="D22" s="166"/>
      <c r="E22" s="53"/>
      <c r="F22" s="53"/>
      <c r="G22" s="53"/>
      <c r="H22" s="53"/>
      <c r="I22" s="53"/>
      <c r="J22" s="53"/>
      <c r="K22" s="53"/>
      <c r="L22" s="53"/>
      <c r="M22" s="54"/>
      <c r="N22" s="55"/>
      <c r="O22" s="62"/>
      <c r="P22" s="43"/>
      <c r="Q22" s="43"/>
      <c r="R22" s="43"/>
      <c r="S22" s="43"/>
      <c r="T22" s="43"/>
      <c r="U22" s="43"/>
      <c r="V22" s="43"/>
      <c r="W22" s="43"/>
      <c r="X22" s="44"/>
      <c r="Y22" s="5"/>
      <c r="Z22" s="5"/>
      <c r="AA22" s="5"/>
      <c r="AB22" s="5"/>
      <c r="AC22" s="5"/>
    </row>
    <row r="23" spans="2:29" s="6" customFormat="1" ht="12.75" customHeight="1" thickBot="1" x14ac:dyDescent="0.25">
      <c r="B23" s="20" t="s">
        <v>36</v>
      </c>
      <c r="C23" s="59">
        <v>2106</v>
      </c>
      <c r="D23" s="58">
        <v>2146</v>
      </c>
      <c r="E23" s="53" t="s">
        <v>12</v>
      </c>
      <c r="F23" s="75">
        <f>ROUND((D23-C23),2)</f>
        <v>40</v>
      </c>
      <c r="G23" s="75">
        <f>ROUND(1172.844/F23,2)</f>
        <v>29.32</v>
      </c>
      <c r="H23" s="56">
        <f>ROUNDUP(((3.2+12+12+2.2)+(2.8+12.5+12.5+2.5))/2,2)</f>
        <v>29.85</v>
      </c>
      <c r="I23" s="56">
        <f>G23*F23</f>
        <v>1172.8</v>
      </c>
      <c r="J23" s="76">
        <f>ROUND((F23*H23),2)</f>
        <v>1194</v>
      </c>
      <c r="K23" s="56">
        <f>J23+(F23*8/12)</f>
        <v>1220.6666666666667</v>
      </c>
      <c r="L23" s="56">
        <f>K23+(F23*12/12)</f>
        <v>1260.6666666666667</v>
      </c>
      <c r="M23" s="57">
        <f>L23+(F23*12/12)</f>
        <v>1300.6666666666667</v>
      </c>
      <c r="N23" s="41">
        <f>I23/9</f>
        <v>130.3111111111111</v>
      </c>
      <c r="O23" s="71"/>
      <c r="P23" s="42">
        <f>M23/9</f>
        <v>144.51851851851853</v>
      </c>
      <c r="Q23" s="42"/>
      <c r="R23" s="42">
        <f>ROUND((K23*4+L23*4)/12/27,2)</f>
        <v>30.63</v>
      </c>
      <c r="S23" s="42"/>
      <c r="T23" s="42">
        <f>ROUND(M23*6/12/27,2)</f>
        <v>24.09</v>
      </c>
      <c r="U23" s="104">
        <f>ROUND(K23/9*0.055*3,2)</f>
        <v>22.38</v>
      </c>
      <c r="V23" s="42">
        <f>J23*3/12/27</f>
        <v>11.055555555555555</v>
      </c>
      <c r="W23" s="42"/>
      <c r="X23" s="72"/>
      <c r="Y23" s="5"/>
      <c r="Z23" s="5"/>
      <c r="AA23" s="5"/>
      <c r="AB23" s="5"/>
      <c r="AC23" s="5"/>
    </row>
    <row r="24" spans="2:29" s="6" customFormat="1" ht="12.75" customHeight="1" thickBot="1" x14ac:dyDescent="0.25">
      <c r="B24" s="140" t="s">
        <v>90</v>
      </c>
      <c r="C24" s="157" t="s">
        <v>70</v>
      </c>
      <c r="D24" s="158"/>
      <c r="E24" s="158"/>
      <c r="F24" s="158"/>
      <c r="G24" s="121"/>
      <c r="H24" s="122"/>
      <c r="I24" s="123"/>
      <c r="J24" s="123"/>
      <c r="K24" s="122"/>
      <c r="L24" s="122"/>
      <c r="M24" s="124"/>
      <c r="N24" s="110">
        <f t="shared" ref="N24:V24" si="0">ROUND(SUM(N22:N23),0)</f>
        <v>130</v>
      </c>
      <c r="O24" s="111"/>
      <c r="P24" s="111">
        <f t="shared" si="0"/>
        <v>145</v>
      </c>
      <c r="Q24" s="111"/>
      <c r="R24" s="111">
        <f t="shared" si="0"/>
        <v>31</v>
      </c>
      <c r="S24" s="111"/>
      <c r="T24" s="111">
        <f t="shared" si="0"/>
        <v>24</v>
      </c>
      <c r="U24" s="111">
        <f t="shared" si="0"/>
        <v>22</v>
      </c>
      <c r="V24" s="111">
        <f t="shared" si="0"/>
        <v>11</v>
      </c>
      <c r="W24" s="111"/>
      <c r="X24" s="112"/>
      <c r="Y24" s="5"/>
      <c r="Z24" s="5"/>
      <c r="AA24" s="5"/>
      <c r="AB24" s="5"/>
      <c r="AC24" s="5"/>
    </row>
    <row r="25" spans="2:29" s="6" customFormat="1" ht="12.75" customHeight="1" x14ac:dyDescent="0.2">
      <c r="C25" s="61"/>
      <c r="D25" s="62"/>
      <c r="E25" s="53"/>
      <c r="F25" s="56"/>
      <c r="G25" s="56"/>
      <c r="H25" s="56"/>
      <c r="I25" s="56"/>
      <c r="J25" s="56"/>
      <c r="K25" s="56"/>
      <c r="L25" s="56"/>
      <c r="M25" s="57"/>
      <c r="N25" s="41"/>
      <c r="O25" s="71"/>
      <c r="P25" s="42"/>
      <c r="Q25" s="42"/>
      <c r="R25" s="42"/>
      <c r="S25" s="42"/>
      <c r="T25" s="42"/>
      <c r="U25" s="42"/>
      <c r="V25" s="42"/>
      <c r="W25" s="42"/>
      <c r="X25" s="72"/>
      <c r="Y25" s="5"/>
      <c r="Z25" s="5"/>
      <c r="AA25" s="5"/>
      <c r="AB25" s="5"/>
      <c r="AC25" s="5"/>
    </row>
    <row r="26" spans="2:29" s="6" customFormat="1" ht="12.75" customHeight="1" x14ac:dyDescent="0.2">
      <c r="C26" s="165" t="s">
        <v>31</v>
      </c>
      <c r="D26" s="166"/>
      <c r="E26" s="53"/>
      <c r="F26" s="53"/>
      <c r="G26" s="53"/>
      <c r="H26" s="53"/>
      <c r="I26" s="53"/>
      <c r="J26" s="53"/>
      <c r="K26" s="53"/>
      <c r="L26" s="53"/>
      <c r="M26" s="54"/>
      <c r="N26" s="55"/>
      <c r="O26" s="62"/>
      <c r="P26" s="43"/>
      <c r="Q26" s="43"/>
      <c r="R26" s="43"/>
      <c r="S26" s="43"/>
      <c r="T26" s="43"/>
      <c r="U26" s="43"/>
      <c r="V26" s="43"/>
      <c r="W26" s="43"/>
      <c r="X26" s="44"/>
      <c r="Y26" s="5"/>
      <c r="Z26" s="5"/>
      <c r="AA26" s="5"/>
      <c r="AB26" s="5"/>
      <c r="AC26" s="5"/>
    </row>
    <row r="27" spans="2:29" s="6" customFormat="1" ht="12.75" customHeight="1" thickBot="1" x14ac:dyDescent="0.25">
      <c r="C27" s="55">
        <v>74460</v>
      </c>
      <c r="D27" s="53">
        <v>74502</v>
      </c>
      <c r="E27" s="53" t="s">
        <v>12</v>
      </c>
      <c r="F27" s="75">
        <f>ROUND((D27-C27),2)</f>
        <v>42</v>
      </c>
      <c r="G27" s="75">
        <f>ROUND(1423.65/F27,2)</f>
        <v>33.9</v>
      </c>
      <c r="H27" s="56">
        <f>ROUNDUP(((4.48+12+12+4.56)+(5.39+12+12+5.21))/2,2)</f>
        <v>33.82</v>
      </c>
      <c r="I27" s="76">
        <f>G27*F27</f>
        <v>1423.8</v>
      </c>
      <c r="J27" s="76">
        <f>ROUND((F27*H27),2)</f>
        <v>1420.44</v>
      </c>
      <c r="K27" s="75">
        <f>J27+(F27*8/12)</f>
        <v>1448.44</v>
      </c>
      <c r="L27" s="75">
        <f>K27+(F27*12/12)</f>
        <v>1490.44</v>
      </c>
      <c r="M27" s="77">
        <f>L27+(F27*12/12)</f>
        <v>1532.44</v>
      </c>
      <c r="N27" s="41">
        <f>ROUND(I27/9,2)</f>
        <v>158.19999999999999</v>
      </c>
      <c r="O27" s="71"/>
      <c r="P27" s="42">
        <f>ROUND(M27/9,2)</f>
        <v>170.27</v>
      </c>
      <c r="Q27" s="42"/>
      <c r="R27" s="42"/>
      <c r="S27" s="42">
        <f>ROUND((K27*4.5+L27*4.5)/12/27,2)</f>
        <v>40.82</v>
      </c>
      <c r="T27" s="42">
        <f>ROUND(M27*6/12/27,2)</f>
        <v>28.38</v>
      </c>
      <c r="U27" s="104">
        <f>ROUND(K27/9*0.055*3,2)</f>
        <v>26.55</v>
      </c>
      <c r="V27" s="42">
        <f>ROUND(J27*3/12/27,2)</f>
        <v>13.15</v>
      </c>
      <c r="W27" s="42"/>
      <c r="X27" s="72"/>
      <c r="Y27" s="5"/>
      <c r="Z27" s="5"/>
      <c r="AA27" s="5"/>
      <c r="AB27" s="5"/>
      <c r="AC27" s="5"/>
    </row>
    <row r="28" spans="2:29" s="6" customFormat="1" ht="12.75" customHeight="1" thickBot="1" x14ac:dyDescent="0.25">
      <c r="B28" s="141" t="s">
        <v>91</v>
      </c>
      <c r="C28" s="157" t="s">
        <v>71</v>
      </c>
      <c r="D28" s="158"/>
      <c r="E28" s="158"/>
      <c r="F28" s="158"/>
      <c r="G28" s="121"/>
      <c r="H28" s="122"/>
      <c r="I28" s="123"/>
      <c r="J28" s="123"/>
      <c r="K28" s="122"/>
      <c r="L28" s="122"/>
      <c r="M28" s="124"/>
      <c r="N28" s="110">
        <f>ROUND(SUM(N26:N27),0)</f>
        <v>158</v>
      </c>
      <c r="O28" s="111"/>
      <c r="P28" s="111">
        <f>ROUND(SUM(P26:P27),0)</f>
        <v>170</v>
      </c>
      <c r="Q28" s="111"/>
      <c r="R28" s="111"/>
      <c r="S28" s="111">
        <f>ROUND(SUM(S26:S27),0)</f>
        <v>41</v>
      </c>
      <c r="T28" s="111">
        <f>ROUND(SUM(T26:T27),0)</f>
        <v>28</v>
      </c>
      <c r="U28" s="111">
        <f>ROUND(SUM(U26:U27),0)</f>
        <v>27</v>
      </c>
      <c r="V28" s="111">
        <f>ROUND(SUM(V26:V27),0)</f>
        <v>13</v>
      </c>
      <c r="W28" s="111"/>
      <c r="X28" s="112"/>
      <c r="Y28" s="5"/>
      <c r="Z28" s="5"/>
      <c r="AA28" s="5"/>
      <c r="AB28" s="5"/>
      <c r="AC28" s="5"/>
    </row>
    <row r="29" spans="2:29" s="6" customFormat="1" ht="12.75" customHeight="1" x14ac:dyDescent="0.2">
      <c r="C29" s="55"/>
      <c r="D29" s="53"/>
      <c r="E29" s="53"/>
      <c r="F29" s="56"/>
      <c r="G29" s="56"/>
      <c r="H29" s="56"/>
      <c r="I29" s="56"/>
      <c r="J29" s="56"/>
      <c r="K29" s="56"/>
      <c r="L29" s="56"/>
      <c r="M29" s="57"/>
      <c r="N29" s="41"/>
      <c r="O29" s="71"/>
      <c r="P29" s="42"/>
      <c r="Q29" s="42"/>
      <c r="R29" s="42"/>
      <c r="S29" s="42"/>
      <c r="T29" s="42"/>
      <c r="U29" s="42"/>
      <c r="V29" s="42"/>
      <c r="W29" s="42"/>
      <c r="X29" s="72"/>
      <c r="Y29" s="5"/>
      <c r="Z29" s="5"/>
      <c r="AA29" s="5"/>
      <c r="AB29" s="5"/>
      <c r="AC29" s="5"/>
    </row>
    <row r="30" spans="2:29" s="6" customFormat="1" ht="12.75" customHeight="1" x14ac:dyDescent="0.2">
      <c r="C30" s="165" t="s">
        <v>32</v>
      </c>
      <c r="D30" s="166"/>
      <c r="E30" s="90"/>
      <c r="F30" s="94"/>
      <c r="G30" s="94"/>
      <c r="H30" s="94"/>
      <c r="I30" s="94"/>
      <c r="J30" s="94"/>
      <c r="K30" s="94"/>
      <c r="L30" s="94"/>
      <c r="M30" s="95"/>
      <c r="N30" s="55"/>
      <c r="O30" s="62"/>
      <c r="P30" s="24" t="s">
        <v>55</v>
      </c>
      <c r="Q30" s="43"/>
      <c r="R30" s="43"/>
      <c r="S30" s="91" t="s">
        <v>50</v>
      </c>
      <c r="T30" s="24" t="s">
        <v>56</v>
      </c>
      <c r="U30" s="43"/>
      <c r="V30" s="43"/>
      <c r="W30" s="43"/>
      <c r="X30" s="44"/>
      <c r="Y30" s="5"/>
      <c r="Z30" s="5"/>
      <c r="AA30" s="5"/>
      <c r="AB30" s="5"/>
      <c r="AC30" s="5"/>
    </row>
    <row r="31" spans="2:29" s="6" customFormat="1" ht="12.75" customHeight="1" x14ac:dyDescent="0.2">
      <c r="C31" s="136" t="s">
        <v>81</v>
      </c>
      <c r="D31" s="134" t="s">
        <v>81</v>
      </c>
      <c r="E31" s="53"/>
      <c r="F31" s="137" t="s">
        <v>82</v>
      </c>
      <c r="G31" s="53"/>
      <c r="H31" s="53"/>
      <c r="I31" s="53" t="s">
        <v>41</v>
      </c>
      <c r="J31" s="53" t="s">
        <v>41</v>
      </c>
      <c r="K31" s="137" t="s">
        <v>83</v>
      </c>
      <c r="L31" s="137" t="s">
        <v>83</v>
      </c>
      <c r="M31" s="138" t="s">
        <v>83</v>
      </c>
      <c r="N31" s="55"/>
      <c r="O31" s="134" t="s">
        <v>84</v>
      </c>
      <c r="P31" s="97" t="s">
        <v>62</v>
      </c>
      <c r="Q31" s="43"/>
      <c r="R31" s="43"/>
      <c r="S31" s="92" t="s">
        <v>49</v>
      </c>
      <c r="T31" s="93" t="s">
        <v>49</v>
      </c>
      <c r="U31" s="43"/>
      <c r="V31" s="43"/>
      <c r="W31" s="43"/>
      <c r="X31" s="133" t="s">
        <v>84</v>
      </c>
      <c r="Y31" s="5"/>
      <c r="Z31" s="5"/>
      <c r="AA31" s="5"/>
      <c r="AB31" s="5"/>
      <c r="AC31" s="5"/>
    </row>
    <row r="32" spans="2:29" s="6" customFormat="1" ht="12.75" customHeight="1" x14ac:dyDescent="0.2">
      <c r="B32" s="65" t="s">
        <v>40</v>
      </c>
      <c r="C32" s="55">
        <f>78100+81.56</f>
        <v>78181.56</v>
      </c>
      <c r="D32" s="53">
        <f>78100+93.08</f>
        <v>78193.08</v>
      </c>
      <c r="E32" s="53" t="s">
        <v>12</v>
      </c>
      <c r="F32" s="75">
        <f>ROUND((D32-C32),2)</f>
        <v>11.52</v>
      </c>
      <c r="G32" s="56"/>
      <c r="H32" s="56"/>
      <c r="I32" s="56">
        <v>978.47</v>
      </c>
      <c r="J32" s="56">
        <v>979.19</v>
      </c>
      <c r="K32" s="75">
        <f>J32+(F32*4/12)</f>
        <v>983.03000000000009</v>
      </c>
      <c r="L32" s="75">
        <f>K32+(F32*6/12)</f>
        <v>988.79000000000008</v>
      </c>
      <c r="M32" s="77">
        <f>L32+(F32*(6+6+4)/12)</f>
        <v>1004.1500000000001</v>
      </c>
      <c r="N32" s="41">
        <f>ROUND(I32/9,2)</f>
        <v>108.72</v>
      </c>
      <c r="O32" s="71">
        <v>24.15</v>
      </c>
      <c r="P32" s="42">
        <f>ROUND((M32+(F32*6/12))/9,2)</f>
        <v>112.21</v>
      </c>
      <c r="Q32" s="42"/>
      <c r="R32" s="42"/>
      <c r="S32" s="42">
        <f>ROUND((L32*9)/12/27,2)</f>
        <v>27.47</v>
      </c>
      <c r="T32" s="42">
        <f>ROUND((M32+(F32*6/12))*6/12/27,2)</f>
        <v>18.7</v>
      </c>
      <c r="U32" s="104">
        <f>ROUND(K32/9*0.055*3,2)</f>
        <v>18.02</v>
      </c>
      <c r="V32" s="42">
        <f>ROUND(J32*3/12/27,2)</f>
        <v>9.07</v>
      </c>
      <c r="W32" s="42"/>
      <c r="X32" s="72">
        <f>O32</f>
        <v>24.15</v>
      </c>
      <c r="Y32" s="5"/>
      <c r="Z32" s="5"/>
      <c r="AA32" s="5"/>
      <c r="AB32" s="5"/>
      <c r="AC32" s="5"/>
    </row>
    <row r="33" spans="2:29" s="6" customFormat="1" ht="12.75" customHeight="1" thickBot="1" x14ac:dyDescent="0.25">
      <c r="B33" s="65" t="s">
        <v>40</v>
      </c>
      <c r="C33" s="55">
        <f>D32</f>
        <v>78193.08</v>
      </c>
      <c r="D33" s="53">
        <v>78214.289999999994</v>
      </c>
      <c r="E33" s="53" t="s">
        <v>38</v>
      </c>
      <c r="F33" s="75">
        <f>ROUND((D33-C33),2)</f>
        <v>21.21</v>
      </c>
      <c r="G33" s="56"/>
      <c r="H33" s="56"/>
      <c r="I33" s="75">
        <v>643.99</v>
      </c>
      <c r="J33" s="56">
        <v>645.47</v>
      </c>
      <c r="K33" s="56">
        <f>J33</f>
        <v>645.47</v>
      </c>
      <c r="L33" s="56">
        <f>K33</f>
        <v>645.47</v>
      </c>
      <c r="M33" s="77">
        <f>L33</f>
        <v>645.47</v>
      </c>
      <c r="N33" s="41">
        <f>ROUND(I33/9,2)</f>
        <v>71.55</v>
      </c>
      <c r="O33" s="71">
        <v>26.41</v>
      </c>
      <c r="P33" s="42">
        <f>ROUND((M33+(F33*6/12))/9,2)</f>
        <v>72.900000000000006</v>
      </c>
      <c r="Q33" s="42"/>
      <c r="R33" s="42"/>
      <c r="S33" s="42">
        <f>ROUND((L33*9)/12/27,2)</f>
        <v>17.93</v>
      </c>
      <c r="T33" s="42">
        <f>ROUND((M33+(F33*6/12))*6/12/27,2)</f>
        <v>12.15</v>
      </c>
      <c r="U33" s="104">
        <f>ROUND(K33/9*0.055*3,2)</f>
        <v>11.83</v>
      </c>
      <c r="V33" s="42">
        <f>ROUND(J33*3/12/27,2)</f>
        <v>5.98</v>
      </c>
      <c r="W33" s="42"/>
      <c r="X33" s="72">
        <f>O33</f>
        <v>26.41</v>
      </c>
      <c r="Y33" s="5"/>
      <c r="Z33" s="5"/>
      <c r="AA33" s="5"/>
      <c r="AB33" s="5"/>
      <c r="AC33" s="5"/>
    </row>
    <row r="34" spans="2:29" s="6" customFormat="1" ht="12.75" customHeight="1" thickBot="1" x14ac:dyDescent="0.25">
      <c r="B34" s="141" t="s">
        <v>91</v>
      </c>
      <c r="C34" s="157" t="s">
        <v>72</v>
      </c>
      <c r="D34" s="158"/>
      <c r="E34" s="158"/>
      <c r="F34" s="158"/>
      <c r="G34" s="121"/>
      <c r="H34" s="122"/>
      <c r="I34" s="123"/>
      <c r="J34" s="123"/>
      <c r="K34" s="122"/>
      <c r="L34" s="122"/>
      <c r="M34" s="124"/>
      <c r="N34" s="110">
        <f>ROUND(SUM(N32:N33),0)</f>
        <v>180</v>
      </c>
      <c r="O34" s="111">
        <f>ROUND(SUM(O32:O33),0)</f>
        <v>51</v>
      </c>
      <c r="P34" s="111">
        <f>ROUND(SUM(P32:P33),0)</f>
        <v>185</v>
      </c>
      <c r="Q34" s="111"/>
      <c r="R34" s="111"/>
      <c r="S34" s="111">
        <f>ROUND(SUM(S32:S33),0)</f>
        <v>45</v>
      </c>
      <c r="T34" s="111">
        <f>ROUND(SUM(T32:T33),0)</f>
        <v>31</v>
      </c>
      <c r="U34" s="111">
        <f>ROUND(SUM(U32:U33),0)</f>
        <v>30</v>
      </c>
      <c r="V34" s="111">
        <f>ROUND(SUM(V32:V33),0)</f>
        <v>15</v>
      </c>
      <c r="W34" s="111"/>
      <c r="X34" s="112">
        <f>ROUND(SUM(X32:X33),0)</f>
        <v>51</v>
      </c>
      <c r="Y34" s="5"/>
      <c r="Z34" s="5"/>
      <c r="AA34" s="5"/>
      <c r="AB34" s="5"/>
      <c r="AC34" s="5"/>
    </row>
    <row r="35" spans="2:29" s="6" customFormat="1" ht="12.75" customHeight="1" x14ac:dyDescent="0.2">
      <c r="C35" s="55"/>
      <c r="D35" s="53"/>
      <c r="E35" s="53"/>
      <c r="F35" s="56"/>
      <c r="G35" s="56"/>
      <c r="H35" s="56"/>
      <c r="I35" s="56"/>
      <c r="J35" s="56"/>
      <c r="K35" s="56"/>
      <c r="L35" s="56"/>
      <c r="M35" s="57"/>
      <c r="N35" s="41"/>
      <c r="O35" s="71"/>
      <c r="P35" s="42"/>
      <c r="Q35" s="42"/>
      <c r="R35" s="42"/>
      <c r="S35" s="42"/>
      <c r="T35" s="42"/>
      <c r="U35" s="42"/>
      <c r="V35" s="42"/>
      <c r="W35" s="42"/>
      <c r="X35" s="72"/>
      <c r="Y35" s="5"/>
      <c r="Z35" s="5"/>
      <c r="AA35" s="5"/>
      <c r="AB35" s="5"/>
      <c r="AC35" s="5"/>
    </row>
    <row r="36" spans="2:29" s="6" customFormat="1" ht="12.75" customHeight="1" x14ac:dyDescent="0.2">
      <c r="C36" s="165" t="s">
        <v>33</v>
      </c>
      <c r="D36" s="166"/>
      <c r="E36" s="53"/>
      <c r="F36" s="53"/>
      <c r="G36" s="53"/>
      <c r="H36" s="53"/>
      <c r="I36" s="53"/>
      <c r="J36" s="53"/>
      <c r="K36" s="53"/>
      <c r="L36" s="53"/>
      <c r="M36" s="54"/>
      <c r="N36" s="55"/>
      <c r="O36" s="62"/>
      <c r="P36" s="43"/>
      <c r="Q36" s="43"/>
      <c r="R36" s="43"/>
      <c r="S36" s="43"/>
      <c r="T36" s="43"/>
      <c r="U36" s="43"/>
      <c r="V36" s="43"/>
      <c r="W36" s="43"/>
      <c r="X36" s="44"/>
      <c r="Y36" s="5"/>
      <c r="Z36" s="5"/>
      <c r="AA36" s="5"/>
      <c r="AB36" s="5"/>
      <c r="AC36" s="5"/>
    </row>
    <row r="37" spans="2:29" s="6" customFormat="1" ht="12.75" customHeight="1" thickBot="1" x14ac:dyDescent="0.25">
      <c r="C37" s="55">
        <v>8988</v>
      </c>
      <c r="D37" s="53">
        <v>9028</v>
      </c>
      <c r="E37" s="53" t="s">
        <v>12</v>
      </c>
      <c r="F37" s="75">
        <f>ROUND((D37-C37),2)</f>
        <v>40</v>
      </c>
      <c r="G37" s="56">
        <f>ROUND(1011.21/F37,2)</f>
        <v>25.28</v>
      </c>
      <c r="H37" s="56">
        <f>ROUNDUP(((3.01+10+10+3.11)+(2.18+10+10+2.28))/2,2)</f>
        <v>25.29</v>
      </c>
      <c r="I37" s="76">
        <f>G37*F37</f>
        <v>1011.2</v>
      </c>
      <c r="J37" s="76">
        <f>ROUND((F37*H37),2)</f>
        <v>1011.6</v>
      </c>
      <c r="K37" s="75">
        <f>J37+(F37*8/12)</f>
        <v>1038.2666666666667</v>
      </c>
      <c r="L37" s="75">
        <f>K37+(F37*12/12)</f>
        <v>1078.2666666666667</v>
      </c>
      <c r="M37" s="77">
        <f>L37+(F37*12/12)</f>
        <v>1118.2666666666667</v>
      </c>
      <c r="N37" s="41">
        <f>ROUND(I37/9,2)</f>
        <v>112.36</v>
      </c>
      <c r="O37" s="71"/>
      <c r="P37" s="42">
        <f>ROUND(M37/9,2)</f>
        <v>124.25</v>
      </c>
      <c r="Q37" s="42"/>
      <c r="R37" s="42">
        <f>ROUND((K37*4+L37*4)/12/27,2)</f>
        <v>26.13</v>
      </c>
      <c r="S37" s="42"/>
      <c r="T37" s="42">
        <f>ROUND(M37*6/12/27,2)</f>
        <v>20.71</v>
      </c>
      <c r="U37" s="104">
        <f>ROUND(K37/9*0.055*3,2)</f>
        <v>19.03</v>
      </c>
      <c r="V37" s="42">
        <f>ROUND(J37*3/12/27,2)</f>
        <v>9.3699999999999992</v>
      </c>
      <c r="W37" s="42"/>
      <c r="X37" s="72"/>
      <c r="Y37" s="5"/>
      <c r="Z37" s="5"/>
      <c r="AA37" s="5"/>
      <c r="AB37" s="5"/>
      <c r="AC37" s="5"/>
    </row>
    <row r="38" spans="2:29" s="6" customFormat="1" ht="12.75" customHeight="1" thickBot="1" x14ac:dyDescent="0.25">
      <c r="B38" s="140" t="s">
        <v>90</v>
      </c>
      <c r="C38" s="157" t="s">
        <v>73</v>
      </c>
      <c r="D38" s="158"/>
      <c r="E38" s="158"/>
      <c r="F38" s="158"/>
      <c r="G38" s="121"/>
      <c r="H38" s="122"/>
      <c r="I38" s="123"/>
      <c r="J38" s="123"/>
      <c r="K38" s="122"/>
      <c r="L38" s="122"/>
      <c r="M38" s="124"/>
      <c r="N38" s="110">
        <f>ROUND(SUM(N36:N37),0)</f>
        <v>112</v>
      </c>
      <c r="O38" s="111"/>
      <c r="P38" s="111">
        <f>ROUND(SUM(P36:P37),0)</f>
        <v>124</v>
      </c>
      <c r="Q38" s="111"/>
      <c r="R38" s="111">
        <f>ROUND(SUM(R36:R37),0)</f>
        <v>26</v>
      </c>
      <c r="S38" s="111"/>
      <c r="T38" s="111">
        <f>ROUND(SUM(T36:T37),0)</f>
        <v>21</v>
      </c>
      <c r="U38" s="111">
        <f>ROUND(SUM(U36:U37),0)</f>
        <v>19</v>
      </c>
      <c r="V38" s="111">
        <f>ROUND(SUM(V36:V37),0)</f>
        <v>9</v>
      </c>
      <c r="W38" s="111"/>
      <c r="X38" s="112"/>
      <c r="Y38" s="5"/>
      <c r="Z38" s="5"/>
      <c r="AA38" s="5"/>
      <c r="AB38" s="5"/>
      <c r="AC38" s="5"/>
    </row>
    <row r="39" spans="2:29" s="6" customFormat="1" ht="12.75" customHeight="1" x14ac:dyDescent="0.2">
      <c r="C39" s="55"/>
      <c r="D39" s="53"/>
      <c r="E39" s="53"/>
      <c r="F39" s="56"/>
      <c r="G39" s="56"/>
      <c r="H39" s="56"/>
      <c r="I39" s="56"/>
      <c r="J39" s="56"/>
      <c r="K39" s="56"/>
      <c r="L39" s="56"/>
      <c r="M39" s="57"/>
      <c r="N39" s="41"/>
      <c r="O39" s="71"/>
      <c r="P39" s="42"/>
      <c r="Q39" s="42"/>
      <c r="R39" s="42"/>
      <c r="S39" s="42"/>
      <c r="T39" s="42"/>
      <c r="U39" s="42"/>
      <c r="V39" s="42"/>
      <c r="W39" s="42"/>
      <c r="X39" s="72"/>
      <c r="Y39" s="5"/>
      <c r="Z39" s="5"/>
      <c r="AA39" s="5"/>
      <c r="AB39" s="5"/>
      <c r="AC39" s="5"/>
    </row>
    <row r="40" spans="2:29" s="6" customFormat="1" ht="12.75" customHeight="1" x14ac:dyDescent="0.2">
      <c r="C40" s="165" t="s">
        <v>34</v>
      </c>
      <c r="D40" s="166"/>
      <c r="E40" s="53"/>
      <c r="F40" s="53"/>
      <c r="G40" s="53"/>
      <c r="H40" s="53"/>
      <c r="I40" s="53"/>
      <c r="J40" s="53"/>
      <c r="K40" s="53"/>
      <c r="L40" s="53"/>
      <c r="M40" s="54"/>
      <c r="N40" s="55"/>
      <c r="O40" s="62"/>
      <c r="P40" s="43"/>
      <c r="Q40" s="43"/>
      <c r="R40" s="43"/>
      <c r="S40" s="43"/>
      <c r="T40" s="43"/>
      <c r="U40" s="43"/>
      <c r="V40" s="43"/>
      <c r="W40" s="43"/>
      <c r="X40" s="44"/>
      <c r="Y40" s="5"/>
      <c r="Z40" s="5"/>
      <c r="AA40" s="5"/>
      <c r="AB40" s="5"/>
      <c r="AC40" s="5"/>
    </row>
    <row r="41" spans="2:29" s="6" customFormat="1" ht="12.75" customHeight="1" thickBot="1" x14ac:dyDescent="0.25">
      <c r="C41" s="55">
        <v>40078</v>
      </c>
      <c r="D41" s="53">
        <v>40118</v>
      </c>
      <c r="E41" s="53" t="s">
        <v>12</v>
      </c>
      <c r="F41" s="75">
        <f>ROUND((D41-C41),2)</f>
        <v>40</v>
      </c>
      <c r="G41" s="56">
        <f>ROUND(923.41/F41,2)</f>
        <v>23.09</v>
      </c>
      <c r="H41" s="75">
        <f>ROUNDUP(((1.39+10+10+1.73)+(1.74+10+10+1.34))/2,2)</f>
        <v>23.1</v>
      </c>
      <c r="I41" s="76">
        <f>G41*F41</f>
        <v>923.6</v>
      </c>
      <c r="J41" s="76">
        <f>ROUND((F41*H41),2)</f>
        <v>924</v>
      </c>
      <c r="K41" s="75">
        <f>J41+(F41*8/12)</f>
        <v>950.66666666666663</v>
      </c>
      <c r="L41" s="75">
        <f>K41+(F41*12/12)</f>
        <v>990.66666666666663</v>
      </c>
      <c r="M41" s="77">
        <f>L41+(F41*12/12)</f>
        <v>1030.6666666666665</v>
      </c>
      <c r="N41" s="41">
        <f>ROUND(I41/9,2)</f>
        <v>102.62</v>
      </c>
      <c r="O41" s="71"/>
      <c r="P41" s="42">
        <f>ROUND(M41/9,2)</f>
        <v>114.52</v>
      </c>
      <c r="Q41" s="42"/>
      <c r="R41" s="42">
        <f>ROUND((K41*4+L41*4)/12/27,2)</f>
        <v>23.97</v>
      </c>
      <c r="S41" s="42"/>
      <c r="T41" s="42">
        <f>ROUND(M41*6/12/27,2)</f>
        <v>19.09</v>
      </c>
      <c r="U41" s="104">
        <f>ROUND(K41/9*0.055*3,2)</f>
        <v>17.43</v>
      </c>
      <c r="V41" s="42">
        <f>ROUND(J41*3/12/27,2)</f>
        <v>8.56</v>
      </c>
      <c r="W41" s="42"/>
      <c r="X41" s="72"/>
      <c r="Y41" s="5"/>
      <c r="Z41" s="5"/>
      <c r="AA41" s="5"/>
      <c r="AB41" s="5"/>
      <c r="AC41" s="5"/>
    </row>
    <row r="42" spans="2:29" s="6" customFormat="1" ht="12.75" customHeight="1" thickBot="1" x14ac:dyDescent="0.25">
      <c r="B42" s="140" t="s">
        <v>90</v>
      </c>
      <c r="C42" s="157" t="s">
        <v>74</v>
      </c>
      <c r="D42" s="158"/>
      <c r="E42" s="158"/>
      <c r="F42" s="158"/>
      <c r="G42" s="121"/>
      <c r="H42" s="122"/>
      <c r="I42" s="123"/>
      <c r="J42" s="123"/>
      <c r="K42" s="122"/>
      <c r="L42" s="122"/>
      <c r="M42" s="124"/>
      <c r="N42" s="110">
        <f>ROUND(SUM(N40:N41),0)</f>
        <v>103</v>
      </c>
      <c r="O42" s="111"/>
      <c r="P42" s="111">
        <f>ROUND(SUM(P40:P41),0)</f>
        <v>115</v>
      </c>
      <c r="Q42" s="111"/>
      <c r="R42" s="111">
        <f>ROUND(SUM(R40:R41),0)</f>
        <v>24</v>
      </c>
      <c r="S42" s="111"/>
      <c r="T42" s="111">
        <f>ROUND(SUM(T40:T41),0)</f>
        <v>19</v>
      </c>
      <c r="U42" s="111">
        <f>ROUND(SUM(U40:U41),0)</f>
        <v>17</v>
      </c>
      <c r="V42" s="111">
        <f>ROUND(SUM(V40:V41),0)</f>
        <v>9</v>
      </c>
      <c r="W42" s="111"/>
      <c r="X42" s="112"/>
      <c r="Y42" s="5"/>
      <c r="Z42" s="5"/>
      <c r="AA42" s="5"/>
      <c r="AB42" s="5"/>
      <c r="AC42" s="5"/>
    </row>
    <row r="43" spans="2:29" s="6" customFormat="1" ht="12.75" customHeight="1" x14ac:dyDescent="0.2">
      <c r="C43" s="55"/>
      <c r="D43" s="53"/>
      <c r="E43" s="53"/>
      <c r="F43" s="56"/>
      <c r="G43" s="56"/>
      <c r="H43" s="56"/>
      <c r="I43" s="56"/>
      <c r="J43" s="56"/>
      <c r="K43" s="56"/>
      <c r="L43" s="56"/>
      <c r="M43" s="57"/>
      <c r="N43" s="41"/>
      <c r="O43" s="71"/>
      <c r="P43" s="42"/>
      <c r="Q43" s="42"/>
      <c r="R43" s="42"/>
      <c r="S43" s="42"/>
      <c r="T43" s="42"/>
      <c r="U43" s="42"/>
      <c r="V43" s="42"/>
      <c r="W43" s="42"/>
      <c r="X43" s="72"/>
      <c r="Y43" s="5"/>
      <c r="Z43" s="5"/>
      <c r="AA43" s="5"/>
      <c r="AB43" s="5"/>
      <c r="AC43" s="5"/>
    </row>
    <row r="44" spans="2:29" s="6" customFormat="1" ht="12.75" customHeight="1" x14ac:dyDescent="0.2">
      <c r="C44" s="165" t="s">
        <v>76</v>
      </c>
      <c r="D44" s="166"/>
      <c r="E44" s="53"/>
      <c r="F44" s="53"/>
      <c r="G44" s="53" t="s">
        <v>41</v>
      </c>
      <c r="H44" s="53" t="s">
        <v>41</v>
      </c>
      <c r="I44" s="53"/>
      <c r="J44" s="53"/>
      <c r="K44" s="53"/>
      <c r="L44" s="53"/>
      <c r="M44" s="54"/>
      <c r="N44" s="55"/>
      <c r="O44" s="62"/>
      <c r="P44" s="43"/>
      <c r="Q44" s="43"/>
      <c r="R44" s="43"/>
      <c r="S44" s="43"/>
      <c r="T44" s="43"/>
      <c r="U44" s="43"/>
      <c r="V44" s="43"/>
      <c r="W44" s="43"/>
      <c r="X44" s="44"/>
      <c r="Y44" s="5"/>
      <c r="Z44" s="5"/>
      <c r="AA44" s="5"/>
      <c r="AB44" s="5"/>
      <c r="AC44" s="5"/>
    </row>
    <row r="45" spans="2:29" s="6" customFormat="1" ht="12.75" customHeight="1" x14ac:dyDescent="0.2">
      <c r="C45" s="55">
        <v>10003</v>
      </c>
      <c r="D45" s="53">
        <v>10075</v>
      </c>
      <c r="E45" s="53" t="s">
        <v>12</v>
      </c>
      <c r="F45" s="75">
        <f>ROUND((D45-C45),2)</f>
        <v>72</v>
      </c>
      <c r="G45" s="56">
        <f>ROUND(2606.58/F45,2)</f>
        <v>36.200000000000003</v>
      </c>
      <c r="H45" s="56">
        <f>ROUND(2604.78/F45,2)</f>
        <v>36.18</v>
      </c>
      <c r="I45" s="76">
        <f>G45*F45</f>
        <v>2606.4</v>
      </c>
      <c r="J45" s="76">
        <f>ROUND((F45*H45),2)</f>
        <v>2604.96</v>
      </c>
      <c r="K45" s="75">
        <f>J45+(F45*8/12)</f>
        <v>2652.96</v>
      </c>
      <c r="L45" s="75">
        <f>K45+(F45*12/12)</f>
        <v>2724.96</v>
      </c>
      <c r="M45" s="77">
        <f>L45+(F45*12/12)</f>
        <v>2796.96</v>
      </c>
      <c r="N45" s="41">
        <f>ROUND(I45/9,2)</f>
        <v>289.60000000000002</v>
      </c>
      <c r="O45" s="134"/>
      <c r="P45" s="42">
        <f>ROUND(M45/9,2)</f>
        <v>310.77</v>
      </c>
      <c r="Q45" s="42"/>
      <c r="R45" s="42">
        <f>ROUND((K45*4+L45*4)/12/27,2)</f>
        <v>66.39</v>
      </c>
      <c r="S45" s="42"/>
      <c r="T45" s="42">
        <f>ROUND(M45*6/12/27,2)</f>
        <v>51.8</v>
      </c>
      <c r="U45" s="104">
        <f>ROUND(K45/9*0.055*3,2)</f>
        <v>48.64</v>
      </c>
      <c r="V45" s="42">
        <f>ROUND(J45*3/12/27,2)</f>
        <v>24.12</v>
      </c>
      <c r="W45" s="42"/>
      <c r="X45" s="72"/>
      <c r="Y45" s="5"/>
      <c r="Z45" s="5"/>
      <c r="AA45" s="5"/>
      <c r="AB45" s="5"/>
      <c r="AC45" s="5"/>
    </row>
    <row r="46" spans="2:29" s="6" customFormat="1" ht="12.75" customHeight="1" x14ac:dyDescent="0.2">
      <c r="C46" s="55"/>
      <c r="D46" s="53"/>
      <c r="E46" s="53"/>
      <c r="F46" s="75"/>
      <c r="G46" s="56"/>
      <c r="H46" s="56"/>
      <c r="I46" s="76"/>
      <c r="J46" s="76"/>
      <c r="K46" s="75"/>
      <c r="L46" s="75"/>
      <c r="M46" s="77"/>
      <c r="N46" s="41"/>
      <c r="O46" s="134" t="s">
        <v>84</v>
      </c>
      <c r="P46" s="42"/>
      <c r="Q46" s="42"/>
      <c r="R46" s="42"/>
      <c r="S46" s="42"/>
      <c r="T46" s="42"/>
      <c r="U46" s="42"/>
      <c r="V46" s="42"/>
      <c r="W46" s="42"/>
      <c r="X46" s="72"/>
      <c r="Y46" s="5"/>
      <c r="Z46" s="5"/>
      <c r="AA46" s="5"/>
      <c r="AB46" s="5"/>
      <c r="AC46" s="5"/>
    </row>
    <row r="47" spans="2:29" s="6" customFormat="1" ht="12.75" customHeight="1" x14ac:dyDescent="0.2">
      <c r="C47" s="55">
        <v>10003</v>
      </c>
      <c r="D47" s="53">
        <v>10122</v>
      </c>
      <c r="E47" s="53" t="s">
        <v>38</v>
      </c>
      <c r="F47" s="75">
        <v>125</v>
      </c>
      <c r="G47" s="56"/>
      <c r="H47" s="56"/>
      <c r="I47" s="76"/>
      <c r="J47" s="76"/>
      <c r="K47" s="75"/>
      <c r="L47" s="75"/>
      <c r="M47" s="77"/>
      <c r="N47" s="41"/>
      <c r="O47" s="71">
        <f>F47</f>
        <v>125</v>
      </c>
      <c r="P47" s="42"/>
      <c r="Q47" s="42"/>
      <c r="R47" s="42"/>
      <c r="S47" s="42"/>
      <c r="T47" s="42"/>
      <c r="U47" s="42"/>
      <c r="V47" s="42"/>
      <c r="W47" s="42"/>
      <c r="X47" s="72"/>
      <c r="Y47" s="5"/>
      <c r="Z47" s="5"/>
      <c r="AA47" s="5"/>
      <c r="AB47" s="5"/>
      <c r="AC47" s="5"/>
    </row>
    <row r="48" spans="2:29" s="6" customFormat="1" ht="12.75" customHeight="1" x14ac:dyDescent="0.2">
      <c r="C48" s="55">
        <v>10057</v>
      </c>
      <c r="D48" s="53">
        <v>10085</v>
      </c>
      <c r="E48" s="53" t="s">
        <v>19</v>
      </c>
      <c r="F48" s="75">
        <f>ROUND((D48-C48),2)</f>
        <v>28</v>
      </c>
      <c r="G48" s="56"/>
      <c r="H48" s="56"/>
      <c r="I48" s="76"/>
      <c r="J48" s="76"/>
      <c r="K48" s="75"/>
      <c r="L48" s="75"/>
      <c r="M48" s="77"/>
      <c r="N48" s="41"/>
      <c r="O48" s="71">
        <f>F48</f>
        <v>28</v>
      </c>
      <c r="P48" s="42"/>
      <c r="Q48" s="42"/>
      <c r="R48" s="42"/>
      <c r="S48" s="42"/>
      <c r="T48" s="42"/>
      <c r="U48" s="42"/>
      <c r="V48" s="42"/>
      <c r="W48" s="42"/>
      <c r="X48" s="72"/>
      <c r="Y48" s="5"/>
      <c r="Z48" s="5"/>
      <c r="AA48" s="5"/>
      <c r="AB48" s="5"/>
      <c r="AC48" s="5"/>
    </row>
    <row r="49" spans="2:29" s="6" customFormat="1" ht="12.75" customHeight="1" x14ac:dyDescent="0.2">
      <c r="C49" s="55">
        <v>10003</v>
      </c>
      <c r="D49" s="53">
        <v>10120</v>
      </c>
      <c r="E49" s="53" t="s">
        <v>38</v>
      </c>
      <c r="F49" s="75">
        <v>124</v>
      </c>
      <c r="G49" s="56"/>
      <c r="H49" s="56"/>
      <c r="I49" s="76"/>
      <c r="J49" s="76"/>
      <c r="K49" s="75"/>
      <c r="L49" s="75"/>
      <c r="M49" s="77"/>
      <c r="N49" s="41"/>
      <c r="O49" s="71"/>
      <c r="P49" s="42"/>
      <c r="Q49" s="42"/>
      <c r="R49" s="42"/>
      <c r="S49" s="42"/>
      <c r="T49" s="42"/>
      <c r="U49" s="42"/>
      <c r="V49" s="42"/>
      <c r="W49" s="42">
        <f>F49</f>
        <v>124</v>
      </c>
      <c r="X49" s="72"/>
      <c r="Y49" s="5"/>
      <c r="Z49" s="5"/>
      <c r="AA49" s="5"/>
      <c r="AB49" s="5"/>
      <c r="AC49" s="5"/>
    </row>
    <row r="50" spans="2:29" s="6" customFormat="1" ht="12.75" customHeight="1" thickBot="1" x14ac:dyDescent="0.25">
      <c r="C50" s="55">
        <v>10003</v>
      </c>
      <c r="D50" s="53">
        <v>10120</v>
      </c>
      <c r="E50" s="53" t="s">
        <v>19</v>
      </c>
      <c r="F50" s="75">
        <v>118</v>
      </c>
      <c r="G50" s="56"/>
      <c r="H50" s="56"/>
      <c r="I50" s="76"/>
      <c r="J50" s="76"/>
      <c r="K50" s="75"/>
      <c r="L50" s="75"/>
      <c r="M50" s="77"/>
      <c r="N50" s="41"/>
      <c r="O50" s="71"/>
      <c r="P50" s="42"/>
      <c r="Q50" s="42"/>
      <c r="R50" s="42"/>
      <c r="S50" s="42"/>
      <c r="T50" s="42"/>
      <c r="U50" s="42"/>
      <c r="V50" s="42"/>
      <c r="W50" s="42">
        <f>F50</f>
        <v>118</v>
      </c>
      <c r="X50" s="72"/>
      <c r="Y50" s="5"/>
      <c r="Z50" s="5"/>
      <c r="AA50" s="5"/>
      <c r="AB50" s="5"/>
      <c r="AC50" s="5"/>
    </row>
    <row r="51" spans="2:29" s="6" customFormat="1" ht="12.75" customHeight="1" thickBot="1" x14ac:dyDescent="0.25">
      <c r="B51" s="142" t="s">
        <v>92</v>
      </c>
      <c r="C51" s="157" t="s">
        <v>77</v>
      </c>
      <c r="D51" s="158"/>
      <c r="E51" s="158"/>
      <c r="F51" s="158"/>
      <c r="G51" s="121"/>
      <c r="H51" s="122"/>
      <c r="I51" s="123"/>
      <c r="J51" s="123"/>
      <c r="K51" s="122"/>
      <c r="L51" s="122"/>
      <c r="M51" s="124"/>
      <c r="N51" s="110">
        <f>ROUND(SUM(N44:N50),0)</f>
        <v>290</v>
      </c>
      <c r="O51" s="111">
        <f t="shared" ref="O51:X51" si="1">ROUND(SUM(O44:O50),0)</f>
        <v>153</v>
      </c>
      <c r="P51" s="111">
        <f t="shared" si="1"/>
        <v>311</v>
      </c>
      <c r="Q51" s="111">
        <f t="shared" si="1"/>
        <v>0</v>
      </c>
      <c r="R51" s="111">
        <f t="shared" si="1"/>
        <v>66</v>
      </c>
      <c r="S51" s="111">
        <f t="shared" si="1"/>
        <v>0</v>
      </c>
      <c r="T51" s="111">
        <f t="shared" si="1"/>
        <v>52</v>
      </c>
      <c r="U51" s="111">
        <f t="shared" si="1"/>
        <v>49</v>
      </c>
      <c r="V51" s="111">
        <f t="shared" si="1"/>
        <v>24</v>
      </c>
      <c r="W51" s="111">
        <f t="shared" si="1"/>
        <v>242</v>
      </c>
      <c r="X51" s="112">
        <f t="shared" si="1"/>
        <v>0</v>
      </c>
      <c r="Y51" s="5"/>
      <c r="Z51" s="5"/>
      <c r="AA51" s="5"/>
      <c r="AB51" s="5"/>
      <c r="AC51" s="5"/>
    </row>
    <row r="52" spans="2:29" s="6" customFormat="1" ht="12.75" customHeight="1" x14ac:dyDescent="0.2">
      <c r="C52" s="55"/>
      <c r="D52" s="53"/>
      <c r="E52" s="53"/>
      <c r="F52" s="56"/>
      <c r="G52" s="56"/>
      <c r="H52" s="56"/>
      <c r="I52" s="56"/>
      <c r="J52" s="56"/>
      <c r="K52" s="56"/>
      <c r="L52" s="56"/>
      <c r="M52" s="57"/>
      <c r="N52" s="41"/>
      <c r="O52" s="71"/>
      <c r="P52" s="42"/>
      <c r="Q52" s="42"/>
      <c r="R52" s="42"/>
      <c r="S52" s="42"/>
      <c r="T52" s="42"/>
      <c r="U52" s="42"/>
      <c r="V52" s="42"/>
      <c r="W52" s="42"/>
      <c r="X52" s="72"/>
      <c r="Y52" s="5"/>
      <c r="Z52" s="5"/>
      <c r="AA52" s="5"/>
      <c r="AB52" s="5"/>
      <c r="AC52" s="5"/>
    </row>
    <row r="53" spans="2:29" s="6" customFormat="1" ht="12.75" customHeight="1" x14ac:dyDescent="0.2">
      <c r="C53" s="165" t="s">
        <v>35</v>
      </c>
      <c r="D53" s="166"/>
      <c r="E53" s="53"/>
      <c r="F53" s="53"/>
      <c r="G53" s="53"/>
      <c r="H53" s="53"/>
      <c r="I53" s="53"/>
      <c r="J53" s="53"/>
      <c r="K53" s="53"/>
      <c r="L53" s="53"/>
      <c r="M53" s="54"/>
      <c r="N53" s="55"/>
      <c r="O53" s="62"/>
      <c r="P53" s="43"/>
      <c r="Q53" s="43"/>
      <c r="R53" s="43"/>
      <c r="S53" s="43"/>
      <c r="T53" s="43"/>
      <c r="U53" s="43"/>
      <c r="V53" s="43"/>
      <c r="W53" s="43"/>
      <c r="X53" s="44"/>
      <c r="Y53" s="5"/>
      <c r="Z53" s="5"/>
      <c r="AA53" s="5"/>
      <c r="AB53" s="5"/>
      <c r="AC53" s="5"/>
    </row>
    <row r="54" spans="2:29" s="6" customFormat="1" ht="12.75" customHeight="1" thickBot="1" x14ac:dyDescent="0.25">
      <c r="C54" s="55">
        <v>9959</v>
      </c>
      <c r="D54" s="53">
        <v>9971</v>
      </c>
      <c r="E54" s="53" t="s">
        <v>12</v>
      </c>
      <c r="F54" s="75">
        <f>ROUND((D54-C54),2)</f>
        <v>12</v>
      </c>
      <c r="G54" s="56">
        <f>ROUND(289.63/F54,2)</f>
        <v>24.14</v>
      </c>
      <c r="H54" s="56">
        <f>ROUNDUP(((1.97+10+10+1.99)+(2.17+10+10+2.19))/2,2)</f>
        <v>24.16</v>
      </c>
      <c r="I54" s="76">
        <f>G54*F54</f>
        <v>289.68</v>
      </c>
      <c r="J54" s="76">
        <f>ROUND((F54*H54),2)</f>
        <v>289.92</v>
      </c>
      <c r="K54" s="75">
        <f>J54+(F54*8/12)</f>
        <v>297.92</v>
      </c>
      <c r="L54" s="75">
        <f>K54+(F54*12/12)</f>
        <v>309.92</v>
      </c>
      <c r="M54" s="77">
        <f>L54+(F54*12/12)</f>
        <v>321.92</v>
      </c>
      <c r="N54" s="41">
        <f>ROUND(I54/9,2)</f>
        <v>32.19</v>
      </c>
      <c r="O54" s="71"/>
      <c r="P54" s="42">
        <f>ROUND(M54/9,2)</f>
        <v>35.770000000000003</v>
      </c>
      <c r="Q54" s="42">
        <f>ROUND((K54*3.5+L54*3.5)/12/27,2)</f>
        <v>6.57</v>
      </c>
      <c r="R54" s="42"/>
      <c r="S54" s="42"/>
      <c r="T54" s="42">
        <f>ROUND(M54*6/12/27,2)</f>
        <v>5.96</v>
      </c>
      <c r="U54" s="104">
        <f>ROUND(K54/9*0.055*3,2)</f>
        <v>5.46</v>
      </c>
      <c r="V54" s="42">
        <f>ROUND(J54*3/12/27,2)</f>
        <v>2.68</v>
      </c>
      <c r="W54" s="42"/>
      <c r="X54" s="72"/>
      <c r="Y54" s="5"/>
      <c r="Z54" s="5"/>
      <c r="AA54" s="5"/>
      <c r="AB54" s="5"/>
      <c r="AC54" s="5"/>
    </row>
    <row r="55" spans="2:29" s="6" customFormat="1" ht="12.75" customHeight="1" thickBot="1" x14ac:dyDescent="0.25">
      <c r="B55" s="142" t="s">
        <v>92</v>
      </c>
      <c r="C55" s="157" t="s">
        <v>75</v>
      </c>
      <c r="D55" s="158"/>
      <c r="E55" s="158"/>
      <c r="F55" s="158"/>
      <c r="G55" s="121"/>
      <c r="H55" s="122"/>
      <c r="I55" s="123"/>
      <c r="J55" s="123"/>
      <c r="K55" s="122"/>
      <c r="L55" s="122"/>
      <c r="M55" s="124"/>
      <c r="N55" s="110">
        <f>ROUND(SUM(N53:N54),0)</f>
        <v>32</v>
      </c>
      <c r="O55" s="111"/>
      <c r="P55" s="111">
        <f>ROUND(SUM(P53:P54),0)</f>
        <v>36</v>
      </c>
      <c r="Q55" s="111">
        <f>ROUND(SUM(Q53:Q54),0)</f>
        <v>7</v>
      </c>
      <c r="R55" s="111"/>
      <c r="S55" s="111"/>
      <c r="T55" s="111">
        <f>ROUND(SUM(T53:T54),0)</f>
        <v>6</v>
      </c>
      <c r="U55" s="111">
        <f>ROUND(SUM(U53:U54),0)</f>
        <v>5</v>
      </c>
      <c r="V55" s="111">
        <f>ROUND(SUM(V53:V54),0)</f>
        <v>3</v>
      </c>
      <c r="W55" s="111"/>
      <c r="X55" s="112"/>
      <c r="Y55" s="5"/>
      <c r="Z55" s="5"/>
      <c r="AA55" s="5"/>
      <c r="AB55" s="5"/>
      <c r="AC55" s="5"/>
    </row>
    <row r="56" spans="2:29" s="8" customFormat="1" ht="25.5" customHeight="1" thickBot="1" x14ac:dyDescent="0.3">
      <c r="C56" s="167" t="s">
        <v>4</v>
      </c>
      <c r="D56" s="168"/>
      <c r="E56" s="168"/>
      <c r="F56" s="168"/>
      <c r="G56" s="168"/>
      <c r="H56" s="168"/>
      <c r="I56" s="168"/>
      <c r="J56" s="168"/>
      <c r="K56" s="168"/>
      <c r="L56" s="169"/>
      <c r="M56" s="170"/>
      <c r="N56" s="125">
        <f>N20+N24+N28+N34+N38+N42+N55+N51</f>
        <v>1087</v>
      </c>
      <c r="O56" s="126">
        <f t="shared" ref="O56:P56" si="2">O20+O24+O28+O34+O38+O42+O55+O51</f>
        <v>204</v>
      </c>
      <c r="P56" s="126">
        <f t="shared" si="2"/>
        <v>1178</v>
      </c>
      <c r="Q56" s="171">
        <f>Q20+R20+S20+Q24+R24+S24+Q28+R28+S28+Q34+R34+S34+Q38+R38+S38+Q42+R42+S42+Q55+R55+S55+Q51+R51+S51</f>
        <v>257</v>
      </c>
      <c r="R56" s="171"/>
      <c r="S56" s="171"/>
      <c r="T56" s="126">
        <f>T20+T24+T28+T34+T38+T42+T55+T51</f>
        <v>196</v>
      </c>
      <c r="U56" s="126">
        <f t="shared" ref="U56:X56" si="3">U20+U24+U28+U34+U38+U42+U55+U51</f>
        <v>183</v>
      </c>
      <c r="V56" s="126">
        <f t="shared" si="3"/>
        <v>91</v>
      </c>
      <c r="W56" s="126">
        <f t="shared" si="3"/>
        <v>242</v>
      </c>
      <c r="X56" s="127">
        <f t="shared" si="3"/>
        <v>51</v>
      </c>
    </row>
    <row r="57" spans="2:29" x14ac:dyDescent="0.2">
      <c r="C57" s="79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1"/>
      <c r="Q57" s="81"/>
      <c r="R57" s="81"/>
      <c r="S57" s="81"/>
      <c r="T57" s="81"/>
      <c r="U57" s="81"/>
      <c r="V57" s="81"/>
      <c r="X57" s="82"/>
    </row>
    <row r="58" spans="2:29" x14ac:dyDescent="0.2">
      <c r="C58" s="83"/>
      <c r="L58" s="73" t="s">
        <v>42</v>
      </c>
      <c r="M58" s="73" t="s">
        <v>41</v>
      </c>
      <c r="N58" s="74" t="s">
        <v>53</v>
      </c>
      <c r="O58" s="73"/>
      <c r="P58" s="73"/>
      <c r="Q58" s="73"/>
      <c r="R58" s="73"/>
      <c r="S58" s="73"/>
      <c r="T58" s="73"/>
      <c r="U58" s="73"/>
      <c r="V58" s="73"/>
      <c r="X58" s="89"/>
    </row>
    <row r="59" spans="2:29" ht="12.75" customHeight="1" x14ac:dyDescent="0.2">
      <c r="C59" s="83"/>
      <c r="M59" s="132" t="s">
        <v>80</v>
      </c>
      <c r="N59" s="12" t="s">
        <v>85</v>
      </c>
      <c r="O59" s="11"/>
      <c r="P59" s="11"/>
      <c r="Q59" s="11"/>
      <c r="R59" s="11"/>
      <c r="S59" s="11"/>
      <c r="T59" s="11"/>
      <c r="U59" s="11"/>
      <c r="V59" s="11"/>
      <c r="X59" s="89"/>
    </row>
    <row r="60" spans="2:29" ht="12.75" customHeight="1" x14ac:dyDescent="0.2">
      <c r="C60" s="83"/>
      <c r="M60" s="132" t="s">
        <v>81</v>
      </c>
      <c r="N60" s="12" t="s">
        <v>86</v>
      </c>
      <c r="O60" s="88"/>
      <c r="P60" s="88"/>
      <c r="Q60" s="88"/>
      <c r="R60" s="88"/>
      <c r="S60" s="88"/>
      <c r="T60" s="88"/>
      <c r="U60" s="88"/>
      <c r="V60" s="88"/>
      <c r="X60" s="89"/>
    </row>
    <row r="61" spans="2:29" x14ac:dyDescent="0.2">
      <c r="C61" s="83"/>
      <c r="M61" s="132" t="s">
        <v>82</v>
      </c>
      <c r="N61" s="74" t="s">
        <v>52</v>
      </c>
      <c r="O61" s="88"/>
      <c r="P61" s="88"/>
      <c r="Q61" s="88"/>
      <c r="R61" s="88"/>
      <c r="S61" s="88"/>
      <c r="T61" s="88"/>
      <c r="U61" s="88"/>
      <c r="V61" s="88"/>
      <c r="X61" s="89"/>
    </row>
    <row r="62" spans="2:29" x14ac:dyDescent="0.2">
      <c r="C62" s="83"/>
      <c r="M62" s="132" t="s">
        <v>83</v>
      </c>
      <c r="N62" s="74" t="s">
        <v>54</v>
      </c>
      <c r="O62" s="73"/>
      <c r="P62" s="73"/>
      <c r="Q62" s="73"/>
      <c r="R62" s="73"/>
      <c r="S62" s="73"/>
      <c r="T62" s="73"/>
      <c r="U62" s="73"/>
      <c r="V62" s="73"/>
      <c r="X62" s="89"/>
    </row>
    <row r="63" spans="2:29" x14ac:dyDescent="0.2">
      <c r="C63" s="83"/>
      <c r="M63" s="132" t="s">
        <v>84</v>
      </c>
      <c r="N63" s="74" t="s">
        <v>87</v>
      </c>
      <c r="O63" s="73"/>
      <c r="P63" s="73"/>
      <c r="Q63" s="73"/>
      <c r="R63" s="73"/>
      <c r="S63" s="73"/>
      <c r="T63" s="73"/>
      <c r="U63" s="73"/>
      <c r="V63" s="73"/>
      <c r="X63" s="89"/>
    </row>
    <row r="64" spans="2:29" ht="13.5" thickBot="1" x14ac:dyDescent="0.25"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32" t="s">
        <v>94</v>
      </c>
      <c r="N64" s="74" t="s">
        <v>95</v>
      </c>
      <c r="O64" s="86"/>
      <c r="P64" s="86"/>
      <c r="Q64" s="86"/>
      <c r="R64" s="86"/>
      <c r="S64" s="86"/>
      <c r="T64" s="86"/>
      <c r="U64" s="86"/>
      <c r="V64" s="86"/>
      <c r="W64" s="86"/>
      <c r="X64" s="87"/>
    </row>
    <row r="65" spans="15:24" x14ac:dyDescent="0.2">
      <c r="O65" s="73"/>
      <c r="P65" s="73"/>
      <c r="Q65" s="73"/>
      <c r="R65" s="73"/>
      <c r="S65" s="73"/>
      <c r="T65" s="73"/>
      <c r="U65" s="73"/>
      <c r="V65" s="73"/>
      <c r="X65" s="73"/>
    </row>
    <row r="66" spans="15:24" x14ac:dyDescent="0.2">
      <c r="O66" s="73"/>
      <c r="P66" s="73"/>
      <c r="Q66" s="73"/>
      <c r="R66" s="73"/>
      <c r="S66" s="73"/>
      <c r="T66" s="73"/>
      <c r="U66" s="73"/>
      <c r="V66" s="73"/>
      <c r="X66" s="73"/>
    </row>
  </sheetData>
  <mergeCells count="32">
    <mergeCell ref="C53:D53"/>
    <mergeCell ref="C55:F55"/>
    <mergeCell ref="C56:M56"/>
    <mergeCell ref="Q56:S56"/>
    <mergeCell ref="C36:D36"/>
    <mergeCell ref="C38:F38"/>
    <mergeCell ref="C40:D40"/>
    <mergeCell ref="C42:F42"/>
    <mergeCell ref="C44:D44"/>
    <mergeCell ref="C51:F51"/>
    <mergeCell ref="C34:F34"/>
    <mergeCell ref="L11:L14"/>
    <mergeCell ref="M11:M14"/>
    <mergeCell ref="N11:O11"/>
    <mergeCell ref="Q11:S11"/>
    <mergeCell ref="C18:D18"/>
    <mergeCell ref="C20:F20"/>
    <mergeCell ref="C22:D22"/>
    <mergeCell ref="C24:F24"/>
    <mergeCell ref="C26:D26"/>
    <mergeCell ref="C28:F28"/>
    <mergeCell ref="C30:D30"/>
    <mergeCell ref="Q9:S9"/>
    <mergeCell ref="Q10:S10"/>
    <mergeCell ref="C11:D15"/>
    <mergeCell ref="E11:E14"/>
    <mergeCell ref="F11:F14"/>
    <mergeCell ref="G11:G14"/>
    <mergeCell ref="H11:H14"/>
    <mergeCell ref="I11:I14"/>
    <mergeCell ref="J11:J14"/>
    <mergeCell ref="K11:K14"/>
  </mergeCells>
  <printOptions horizontalCentered="1"/>
  <pageMargins left="0.28000000000000003" right="0.16" top="0.65" bottom="0.52" header="0.2" footer="0.2"/>
  <pageSetup paperSize="3" scale="73" fitToHeight="0" orientation="landscape" r:id="rId1"/>
  <headerFooter alignWithMargins="0">
    <oddFooter>&amp;L&amp;F&amp;R&amp;P of &amp;N</oddFooter>
  </headerFooter>
  <rowBreaks count="1" manualBreakCount="1">
    <brk id="65" min="2" max="2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108471 Pavt Calcs</vt:lpstr>
      <vt:lpstr>'108471 Pavt Calcs'!Print_Area</vt:lpstr>
      <vt:lpstr>'108471 Pavt Calcs'!Print_Titles</vt:lpstr>
      <vt:lpstr>'108471 Pavt Calcs'!Spanner_Auto_Select</vt:lpstr>
    </vt:vector>
  </TitlesOfParts>
  <Company>URS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J. Thompson</dc:creator>
  <cp:lastModifiedBy>Robert Sabol</cp:lastModifiedBy>
  <cp:lastPrinted>2023-05-31T18:34:47Z</cp:lastPrinted>
  <dcterms:created xsi:type="dcterms:W3CDTF">2000-07-26T18:06:19Z</dcterms:created>
  <dcterms:modified xsi:type="dcterms:W3CDTF">2023-06-02T18:46:18Z</dcterms:modified>
</cp:coreProperties>
</file>